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7310" tabRatio="444"/>
  </bookViews>
  <sheets>
    <sheet name="matriks " sheetId="1" r:id="rId1"/>
  </sheets>
  <definedNames>
    <definedName name="_xlnm.Print_Titles" localSheetId="0">'matriks '!$6:$9</definedName>
  </definedNames>
  <calcPr calcId="144525"/>
</workbook>
</file>

<file path=xl/sharedStrings.xml><?xml version="1.0" encoding="utf-8"?>
<sst xmlns="http://schemas.openxmlformats.org/spreadsheetml/2006/main" count="780" uniqueCount="395">
  <si>
    <t>LAMPIRAN  I</t>
  </si>
  <si>
    <t>TABEL 6.2</t>
  </si>
  <si>
    <t>RENCANA PROGRAM, KEGIATAN, INDIKATOR KINERJA, KELOMPOK SASARAN, DAN PENDANAAN INDIKATIF</t>
  </si>
  <si>
    <t>BIRO ADMINISTRASI PENGADAAN DAN PENGELOLAAN BARANG MILIK DAERAH TAHUN 2016 - 2021</t>
  </si>
  <si>
    <t>Tujuan</t>
  </si>
  <si>
    <t>Sasaran</t>
  </si>
  <si>
    <t>Indikator Sasaran</t>
  </si>
  <si>
    <t>Program dan Kegiatan</t>
  </si>
  <si>
    <t>Indikator Kinerja Program (Outcomes) dan Kegiatan (Output)</t>
  </si>
  <si>
    <t>Data Capaian pada Tahun Awal Perencanaan</t>
  </si>
  <si>
    <t>Target Kinerja Program dan Kerangka Pendanaan</t>
  </si>
  <si>
    <t>Kondisi Kinerja Pada Akhir Periode Renstra</t>
  </si>
  <si>
    <t>Unit Kerja SKPD Penanggung jawab</t>
  </si>
  <si>
    <t>Tahun 2016</t>
  </si>
  <si>
    <t>Tahun 2017</t>
  </si>
  <si>
    <t>Tahun 2018</t>
  </si>
  <si>
    <t>Tahun 2019</t>
  </si>
  <si>
    <t>Tahun 2020</t>
  </si>
  <si>
    <t>Tahun 2021</t>
  </si>
  <si>
    <t>Target</t>
  </si>
  <si>
    <t>Rp</t>
  </si>
  <si>
    <t>Rp.</t>
  </si>
  <si>
    <t>BELANJA LANGSUNG</t>
  </si>
  <si>
    <t>Meningkatnya kualitas penyelenggaraan pengelolaan BMD</t>
  </si>
  <si>
    <t>1. Meningkatnya Tata Kelola Organisasi</t>
  </si>
  <si>
    <t>Persentase Peningkatan Pelayanan Administrasi Perkantoran</t>
  </si>
  <si>
    <t>Program Pelayanan Administrasi Perkantoran</t>
  </si>
  <si>
    <t>Biro AP2BMD</t>
  </si>
  <si>
    <t/>
  </si>
  <si>
    <t>Penyediaan Jasa Surat Menyurat</t>
  </si>
  <si>
    <t>Output :</t>
  </si>
  <si>
    <t>Terlaksananya jasa penyediaan surat menyurat</t>
  </si>
  <si>
    <t>12 bulan</t>
  </si>
  <si>
    <t>Lanjutan</t>
  </si>
  <si>
    <t>Penyediaan Jasa Air, Listrik, Telepon</t>
  </si>
  <si>
    <t>Tersedianya jasa telekomunikasi telepon dan faximile pada Biro Pengelolaan Aset Daerah</t>
  </si>
  <si>
    <t>-</t>
  </si>
  <si>
    <t>Penyediaan Jasa Jaminan Barang Milik Daerah</t>
  </si>
  <si>
    <t>Tersedianya jaminan aset berupa gedung/bangunan dan kendaraan dinas roda 4 milik Sekretariat Daerah Prov. Sumatera Barat</t>
  </si>
  <si>
    <t>12 unit bangunan, 3 unit kendaraan dinas roda 4</t>
  </si>
  <si>
    <t>4 unit kendaraan dinas roda 4</t>
  </si>
  <si>
    <t>5 unit kendaraan dinas roda 4</t>
  </si>
  <si>
    <t>6  unit kendaraan dinas roda 4</t>
  </si>
  <si>
    <t>6 unit kendaraan dinas roda 4</t>
  </si>
  <si>
    <t>12 unit bangunan, 24 unit kendaraan dinas roda 4</t>
  </si>
  <si>
    <t>Penyediaan Alat Tulis Kantor</t>
  </si>
  <si>
    <t>Tersedianya ATK kebutuhan Biro Pengelolaan Aset Daerah</t>
  </si>
  <si>
    <t>12  bulan</t>
  </si>
  <si>
    <t>Penyediaan Barang Cetakan dan Penggandaan</t>
  </si>
  <si>
    <t>Tersedianya barang cetakan kebutuhan Biro Pengelolaan Aset Daerah</t>
  </si>
  <si>
    <t>Penyediaan Makanan dan Minuman</t>
  </si>
  <si>
    <t>Tersedianya makanan dan minuman rapat</t>
  </si>
  <si>
    <t>Rapat-Rapat Koordinasi dan Konsultasi Kedalam dan Luar Daerah</t>
  </si>
  <si>
    <t>Terlaksananya perjalanan dinas dalam rangka rapat koordinasi dan konsultasi kedalam dan keluar daerah</t>
  </si>
  <si>
    <t>Persentase Ketersediaan dan Terpeliharanya Peralatan dan Perlengkapan Kantor</t>
  </si>
  <si>
    <t>Program Peningkatan Sarana dan Prasarana Aparatur</t>
  </si>
  <si>
    <t>Pengadaan Kendaraan Dinas Operasional</t>
  </si>
  <si>
    <t>Tersedianya sarana mobilitas/kendaraan operasional staf untuk pelaksanaan tugas</t>
  </si>
  <si>
    <t>3 unit</t>
  </si>
  <si>
    <t>1 unit</t>
  </si>
  <si>
    <t xml:space="preserve">1 unit </t>
  </si>
  <si>
    <t>4 unit</t>
  </si>
  <si>
    <t>Pengadaan Meubelair</t>
  </si>
  <si>
    <t>Tersedianya perangkat meubelair untuk mendukung pelaksanaan tugas</t>
  </si>
  <si>
    <t>6 lemari arsip, 4 lemari pustaka, 1 set sofa tamu</t>
  </si>
  <si>
    <t>20 meja kerja, 20 kursi kerja</t>
  </si>
  <si>
    <t>4 lemari arsip, 4 lemari pustaka</t>
  </si>
  <si>
    <t>8 filling cabinet, 1 set sofa tamu, 1 kursi kabiro, 3 kursi kerja kabag, 3 lemari pustaka</t>
  </si>
  <si>
    <t>8 filling cabinet, 2 set sofa tamu, 1 kursi kabiro, 3 kursi kerja kabag, 11  lemari pustaka, 10 lemari arsip</t>
  </si>
  <si>
    <t>Penyediaan Peralatan dan Perlengkapan Kantor</t>
  </si>
  <si>
    <t xml:space="preserve">Tersedianya kebutuhan peralatan dan perlengkapan kantor </t>
  </si>
  <si>
    <t>2 unit scanner</t>
  </si>
  <si>
    <t>1 unit scanner, 2 unit mesin penghancur kertas, 1 set proyektor</t>
  </si>
  <si>
    <t>1 unit mesin fotokopi, 3 unit AC</t>
  </si>
  <si>
    <t>1 unit mesin fotokopi</t>
  </si>
  <si>
    <t>3 unit scanner, 2 unit mesin penghancur kertas, 1 set proyektor, 2 unit mesin fotokopi, 3 unit AC</t>
  </si>
  <si>
    <t>Pengadaan Komputer dan Jaringan Komputerisasi</t>
  </si>
  <si>
    <t>Tersedianya komoputer dan perlengkapannya untuk menunjang pelaksanaan tugas</t>
  </si>
  <si>
    <t>16 komputer PC, 5 Notebook, 10 printer, 6 UPS</t>
  </si>
  <si>
    <t>5 notebook</t>
  </si>
  <si>
    <t>5 komputer PC, 3 printer</t>
  </si>
  <si>
    <t>7 Komputer PC, 3 Laptop, 7 printer</t>
  </si>
  <si>
    <t xml:space="preserve">38 komputer PC, 3 laptop, 10 notebook, 20 printer, 6 UPS   </t>
  </si>
  <si>
    <t>Pengadaan Peralatan Studio, Komunikasi dan Informasi</t>
  </si>
  <si>
    <t>Tersedianya alat studio dan komunikasi senagai penunjang pelaksanaan tugas</t>
  </si>
  <si>
    <t>1 unit TV</t>
  </si>
  <si>
    <t>1 unit mesin faximile</t>
  </si>
  <si>
    <t>2 unit kamera digital</t>
  </si>
  <si>
    <t>1 unit TV, 1 unit mesin faximile, 2 unit kamera digital</t>
  </si>
  <si>
    <t>Pemeliharaan Rutin/Berkala Kendaraan Dinas/Operasional</t>
  </si>
  <si>
    <t>Terlaksananya pemeliharaan rutin/ berkala kendaraan dinas operasional</t>
  </si>
  <si>
    <t>6 unit</t>
  </si>
  <si>
    <t>28 unit</t>
  </si>
  <si>
    <t>Pemeliharaan Rutin/Berkala Peralatan dan Perlengkapan Kantor</t>
  </si>
  <si>
    <t>Terlaksananya pemeliharaan rutin/ berkala peralatan dan perlengkapan kantor</t>
  </si>
  <si>
    <t>5 unit AC, 3 mesin tik, 1 mesin fotokopi, 1 lemari es</t>
  </si>
  <si>
    <t>5 unit AC, 2 mesin tik, 1 lemari es</t>
  </si>
  <si>
    <t>8 unit AC, 2 mesin tik, 1 lemari es</t>
  </si>
  <si>
    <t>8 unit AC, 2 mesin tik, 1 mesin fotokopi, 1 lemari es</t>
  </si>
  <si>
    <t>36 unit AC, 15 mesin tik, 3 mesin fotokopi, 6 lemari es</t>
  </si>
  <si>
    <t>Pemeliharaan Rutin/Berkala Komputer dan Jaringan Komputerisasi</t>
  </si>
  <si>
    <t>Terlaksananya pemeliharaan rutin/ berkala komputer dan perlengkapannya</t>
  </si>
  <si>
    <t xml:space="preserve">7 laptop, 16 PC, 16 Printer </t>
  </si>
  <si>
    <t xml:space="preserve">7 notebook, 8 laptop, 13 komputer PC, 16 Printer </t>
  </si>
  <si>
    <t xml:space="preserve">43 laptop, 7 notebook, 93 PC, 96 Printer </t>
  </si>
  <si>
    <t>Program Peningkatan Pengembangan Sistem Pelaporan Capaian Kinerja dan Keuangan</t>
  </si>
  <si>
    <t>Penyusunan Laporan Capaian Kinerja dan Ikhtisar Realisasi Kinerja</t>
  </si>
  <si>
    <t xml:space="preserve">Terlaksananya pelaporan kinerja Biro </t>
  </si>
  <si>
    <t>5 dokumen</t>
  </si>
  <si>
    <t>30 dokumen</t>
  </si>
  <si>
    <t>Tingkat Akurasi, Kecepatan dan Kecermatan Dalam Pengelolaan Keuangan</t>
  </si>
  <si>
    <t>Penatausahaan Keuangan SKPD</t>
  </si>
  <si>
    <t xml:space="preserve">Terlaksananya  pengadministrasian keuangan </t>
  </si>
  <si>
    <t>Persentase Kesesuaian Usulan Renja dan Renstra SKPD dengan RPJMD</t>
  </si>
  <si>
    <t>Penyusunan Perencanaan dan Penganggaran SKPD</t>
  </si>
  <si>
    <t>Terlaksananya perencanaan dan penganggaran kegiatan</t>
  </si>
  <si>
    <t>4 dokumen</t>
  </si>
  <si>
    <t>27 dokumen</t>
  </si>
  <si>
    <t>Pengelolaan, Pengawasan dan Pengendalian Aset</t>
  </si>
  <si>
    <t>Terlaksananya pengelolaan, pengawasan dan pengendalian Aset oleh petugas Aset</t>
  </si>
  <si>
    <t>Persentase Aparatur yang Ditingkatkan Kompetensinya</t>
  </si>
  <si>
    <t>Program Peningkatan Kapasitas Sumber Daya Aparatur</t>
  </si>
  <si>
    <t>Bimbingan Teknis Implementasi Peraturan Perundang-Undangan</t>
  </si>
  <si>
    <t>Terlaksananya peningkatan kompetensi dan wawasan aparatur</t>
  </si>
  <si>
    <t>5 orang</t>
  </si>
  <si>
    <t>10 orang</t>
  </si>
  <si>
    <t>8 orang</t>
  </si>
  <si>
    <t>48 orang</t>
  </si>
  <si>
    <t>Mewujudkan tertib administrasi BMD</t>
  </si>
  <si>
    <t>1). Terwujudnya Tertib Perencanaan BMD</t>
  </si>
  <si>
    <t>Kesuaian Belanja Modal SKPD                     (APBD) dengan RKBMD</t>
  </si>
  <si>
    <t>Program Peningkatan Manajemen Penyelenggaraan Pemerintah Daerah</t>
  </si>
  <si>
    <t>Penyusunan Perencanaan Kebutuhan BMD</t>
  </si>
  <si>
    <t>Outcomes :</t>
  </si>
  <si>
    <t>Kesesuaian Belanja Modal SKPD dengan RKBMD</t>
  </si>
  <si>
    <t>Tersedianya buku RKBMD, RKPBMD</t>
  </si>
  <si>
    <t>2 dokumen</t>
  </si>
  <si>
    <t>12 dokumen</t>
  </si>
  <si>
    <t>Penyusunan Buku Standarisasi Barang dan Jasa</t>
  </si>
  <si>
    <t>Tersedianya pedoman standarisasi Barang dan Jasa</t>
  </si>
  <si>
    <t>Buku standarisasi harga barang dan jasa</t>
  </si>
  <si>
    <t>1 dokumen</t>
  </si>
  <si>
    <t>6 dokumen</t>
  </si>
  <si>
    <t>2). Terwujudnya Validitas Data Barang Milik Daerah</t>
  </si>
  <si>
    <t>Kesesuaian Totalitas Data Aset SKPD dengan Data Aset Daerah</t>
  </si>
  <si>
    <t>Rekonsiliasi dan Inventarisasi Aset SKPD Provinsi  Sumatera Barat</t>
  </si>
  <si>
    <t>Tersedianya data aset yang akurat dan akuntabel</t>
  </si>
  <si>
    <t>-Tersedianya Buku Hasil Rekonsiliasi 1, 2 dan 3                                      -Buku Realisasi Pengadaan dan Pemeliharaan Semester II Tahun sebelumnya                                  -Buku Realisasi Pengadaan dan Pemeliharaan Semester I Tahun berjalan</t>
  </si>
  <si>
    <t>36 dokumen</t>
  </si>
  <si>
    <t>Penilaian Aset Daerah</t>
  </si>
  <si>
    <t>Terwujudnya validitas data aset daerah</t>
  </si>
  <si>
    <t>Tersedianya nilai untuk aset SKPD yang belum mempunyai nilai</t>
  </si>
  <si>
    <t>10 aset bangunan, 5 aset tanah</t>
  </si>
  <si>
    <t>100 SMA/SMK pada 5 Kab/Kota, 10 aset tanah, 5 aset bangunan</t>
  </si>
  <si>
    <t>100 SMA/SMK pada 5 Kab/Kota</t>
  </si>
  <si>
    <t>35 SMA/SMK</t>
  </si>
  <si>
    <t>40 SMA/SMK</t>
  </si>
  <si>
    <t>15 aset bangunan, 15 aset tanah, 315 SMA/SMK</t>
  </si>
  <si>
    <t>Pengembangan Sistem Informasi Barang Milik Pemerintah Provinsi Sumatera Barat</t>
  </si>
  <si>
    <t>Terupgrade nya aplikasi SIMBADA dan aplikasi Penyusutan Barang Milik Daerah</t>
  </si>
  <si>
    <t>2 aplikasi</t>
  </si>
  <si>
    <t>3 aplikasi, sistem Simbada terintegrasi</t>
  </si>
  <si>
    <t>13 aplikasi</t>
  </si>
  <si>
    <t>Pra Sensus Barang Milik Daerah</t>
  </si>
  <si>
    <r>
      <rPr>
        <b/>
        <u/>
        <sz val="9"/>
        <rFont val="Arial"/>
        <charset val="134"/>
      </rPr>
      <t xml:space="preserve">Outcomes </t>
    </r>
    <r>
      <rPr>
        <b/>
        <sz val="9"/>
        <rFont val="Arial"/>
        <charset val="134"/>
      </rPr>
      <t>:</t>
    </r>
    <r>
      <rPr>
        <sz val="9"/>
        <rFont val="Arial"/>
        <charset val="134"/>
      </rPr>
      <t xml:space="preserve">                            Terwujudnya validitas data aset daerah</t>
    </r>
  </si>
  <si>
    <t>Terlaksananya Bimtek Pra Sensus bagi seluruh OPD Provinsi</t>
  </si>
  <si>
    <t>1 kali Bimtek</t>
  </si>
  <si>
    <t>Pelaksanaan Sensus Barang Milik Daerah</t>
  </si>
  <si>
    <t>Terlaksananya sensus BMD</t>
  </si>
  <si>
    <t>49 SKPD Provinsi</t>
  </si>
  <si>
    <t>Penyusunan Naskah Akademik dan Ranperda Pengelolaan Barang Milik Daerah</t>
  </si>
  <si>
    <t>Terlaksananya proses penyusunan naskah akademik dan draft ranperda pengelolaan BMD</t>
  </si>
  <si>
    <t>Tersusunnya naskah akademik dan draft ranperda pengelolaan BMD</t>
  </si>
  <si>
    <t xml:space="preserve">Pelaporan dan Verifikasi Hasil Sensus BMD </t>
  </si>
  <si>
    <r>
      <rPr>
        <b/>
        <u/>
        <sz val="9"/>
        <rFont val="Arial"/>
        <charset val="134"/>
      </rPr>
      <t xml:space="preserve">Outcomes </t>
    </r>
    <r>
      <rPr>
        <b/>
        <sz val="9"/>
        <rFont val="Arial"/>
        <charset val="134"/>
      </rPr>
      <t>:</t>
    </r>
    <r>
      <rPr>
        <sz val="9"/>
        <rFont val="Arial"/>
        <charset val="134"/>
      </rPr>
      <t xml:space="preserve">                         Terwujudnya validitas data aset daerah</t>
    </r>
  </si>
  <si>
    <t xml:space="preserve">Output : </t>
  </si>
  <si>
    <t>Tersusunnya laporan hasil sensus BMD</t>
  </si>
  <si>
    <t>Workshop Inventarisasi Data Aset Pemerintah Provinsi Sumatera Barat</t>
  </si>
  <si>
    <r>
      <rPr>
        <b/>
        <u/>
        <sz val="9"/>
        <rFont val="Arial"/>
        <charset val="134"/>
      </rPr>
      <t xml:space="preserve">Outcomes </t>
    </r>
    <r>
      <rPr>
        <b/>
        <sz val="9"/>
        <rFont val="Arial"/>
        <charset val="134"/>
      </rPr>
      <t>:</t>
    </r>
    <r>
      <rPr>
        <sz val="9"/>
        <rFont val="Arial"/>
        <charset val="134"/>
      </rPr>
      <t xml:space="preserve">                         Tersedianya data aset yang akurat, tepat dan akuntabel </t>
    </r>
  </si>
  <si>
    <t>-Terlaksananya workshop Inventarisasi data Aset</t>
  </si>
  <si>
    <t>1 kali</t>
  </si>
  <si>
    <t>-Terdatanya seluruh data Aset Prov. Sumbar</t>
  </si>
  <si>
    <t>Mewujudkan Tertib Pengelolaan Barang Milik Daerah</t>
  </si>
  <si>
    <t>1). Terwujudnya Tertib Pengelolaan Barang Milik  Daerah</t>
  </si>
  <si>
    <t>Penyelesaian Aset Bermasalah</t>
  </si>
  <si>
    <t>Program Peningkatan Kinerja Perangkat Daerah dan Ketatalaksanaan Pemerintah Daerah</t>
  </si>
  <si>
    <t>Administrasi Penyelesaian Aset Bermasalah</t>
  </si>
  <si>
    <t>Outcomes:</t>
  </si>
  <si>
    <t>Meningkatnya persentase penyelesaian aset bermasalah</t>
  </si>
  <si>
    <t>Terlaksananya penyelesaian aset bermasalah</t>
  </si>
  <si>
    <t>Pembinaan Pengelolaan Barang Milik Daerah</t>
  </si>
  <si>
    <t>Tertib Pengelolaan aset daerah</t>
  </si>
  <si>
    <t>Output:</t>
  </si>
  <si>
    <t>Jumlah rapat koordinasi Pembinaan Pengelolaan BMD, Jumlah SKPD yang dilakukan pembinaan aset</t>
  </si>
  <si>
    <t>1 kali, 49 SKPD</t>
  </si>
  <si>
    <t>3 kali, 49 SKPD</t>
  </si>
  <si>
    <t>5 kali, 49 SKPD</t>
  </si>
  <si>
    <t>Mediasi dan fasilitasi masalah aset di SKPD dan 2 kali rakor teknis</t>
  </si>
  <si>
    <t xml:space="preserve">Mediasi dan fasilitasi masalah aset di SKPD dan 2 kali rakor teknis </t>
  </si>
  <si>
    <t xml:space="preserve">Mediasi dan fasilitasi masalah aset di SKPD dan 19 kali rakor teknis </t>
  </si>
  <si>
    <t>Persentase Jumlah Rumah Dinas yang Memiliki SIP</t>
  </si>
  <si>
    <t>Penerbitan Surat Izin Penghunian Rumah Dinas</t>
  </si>
  <si>
    <t>Persentase Jumlah rumah dinas yang memiliki SIP</t>
  </si>
  <si>
    <t>Terbitnya Surat Izin Penghunian Rumah Dinas</t>
  </si>
  <si>
    <t>50 SIP</t>
  </si>
  <si>
    <t>40 SIP</t>
  </si>
  <si>
    <t>40 dokumen</t>
  </si>
  <si>
    <t>200 dokumen</t>
  </si>
  <si>
    <t>Persentase Aset Tidak Bermanfaat yang Dihapuskan</t>
  </si>
  <si>
    <t>100%</t>
  </si>
  <si>
    <t>Administrasi Penghapusan dan Pelelangan Barang Inventaris Daerah</t>
  </si>
  <si>
    <t>Terlaksananya proses administrasi penghapusan BMD</t>
  </si>
  <si>
    <t xml:space="preserve">SK Gubernur tentang Penghapusan BMD </t>
  </si>
  <si>
    <t>20 dokumen</t>
  </si>
  <si>
    <t>35 dokumen</t>
  </si>
  <si>
    <t>175 dokumen</t>
  </si>
  <si>
    <t>Administrasi Pemindahtanganan Barang Milik Daerah</t>
  </si>
  <si>
    <t>Terlaksananya proses administrasi pemindahtanganan BMD</t>
  </si>
  <si>
    <t>-SK Gubernur tentang Penjualan/Lelang, Tukar Menukar, Hibah, Penyertaan Modal Pemerintah Daerah</t>
  </si>
  <si>
    <t>10 dokumen</t>
  </si>
  <si>
    <t>120 dokumen</t>
  </si>
  <si>
    <t>-NPHD dan BAST</t>
  </si>
  <si>
    <t>2). Optimalisasi Pemanfaatan Barang Milik Daerah</t>
  </si>
  <si>
    <t>Jumlah Aset Idle Yang Dipinjampakaikan</t>
  </si>
  <si>
    <t>20 objek</t>
  </si>
  <si>
    <t>40 objek</t>
  </si>
  <si>
    <t>15 objek</t>
  </si>
  <si>
    <t>10 objek</t>
  </si>
  <si>
    <t>100 objek</t>
  </si>
  <si>
    <t>Jumlah Aset Idle Yang Dikerjasamakan Pemanfaatannya</t>
  </si>
  <si>
    <t>33 objek</t>
  </si>
  <si>
    <t>3 objek</t>
  </si>
  <si>
    <t>25 objek</t>
  </si>
  <si>
    <t>30 objek</t>
  </si>
  <si>
    <t>108 objek</t>
  </si>
  <si>
    <t>Administrasi Pemanfaatan Barang Milik Daerah</t>
  </si>
  <si>
    <t>Meningkatnya optimalisasi pemanfaatan BMD</t>
  </si>
  <si>
    <t>Terbitnya Perjanjian Pemanfaatan BMD</t>
  </si>
  <si>
    <t>15 dokumen</t>
  </si>
  <si>
    <t>95 dokumen</t>
  </si>
  <si>
    <t>3). Terwujudnya Pengamanan BMD</t>
  </si>
  <si>
    <t>Persentase peningkatan unit tanah dan bangunan yang diamankan</t>
  </si>
  <si>
    <t>15% tanah,       15% bangunan</t>
  </si>
  <si>
    <t>40% tanah, 30% bangunan</t>
  </si>
  <si>
    <t>85% tanah, 36% bangunan</t>
  </si>
  <si>
    <t>89% tanah, 45% bangunan</t>
  </si>
  <si>
    <t>92% tanah, 54% bangunan</t>
  </si>
  <si>
    <t>95% tanah, 78% bangunan</t>
  </si>
  <si>
    <t>100% tanah, 100% bangunan</t>
  </si>
  <si>
    <t>Pengamanan dan Pemeliharaan Barang Milik Daerah</t>
  </si>
  <si>
    <t xml:space="preserve">Outcomes : </t>
  </si>
  <si>
    <t>Meningkatnya pengamanan aset melalui pemberian plang tanah dan label bangunan</t>
  </si>
  <si>
    <t>Jumlah tanah yang diplang dan bangunan yang dilabel</t>
  </si>
  <si>
    <t>50 tanah,             60 bangunan</t>
  </si>
  <si>
    <t>100 tanah,           100 bangunan</t>
  </si>
  <si>
    <t>187 tanah,           65 bangunan</t>
  </si>
  <si>
    <t>17 tanah,        90 bangunan</t>
  </si>
  <si>
    <t>15 tanah, 40 bangunan</t>
  </si>
  <si>
    <t>25 tanah, 60 bangunan</t>
  </si>
  <si>
    <t>15 tanah, 100 bangunan</t>
  </si>
  <si>
    <t>359 tanah, 455 bangunan</t>
  </si>
  <si>
    <t>Persentase Jumlah Aset Daerah yang Terintegrasi Dalam GIS</t>
  </si>
  <si>
    <t>Pengembangan Geographic Information System (GIS) untuk BMD</t>
  </si>
  <si>
    <t>Terawasinya lokasi aset milik Pemerintah Prov. Sumbar dalam rangka pengamanan aset</t>
  </si>
  <si>
    <t>-Tersedianya buku hasil pengambilan data GIS di 19 Kab/Kota                   -Tersedianya data GIS pada website</t>
  </si>
  <si>
    <t>100 tanah, 100 bangunan</t>
  </si>
  <si>
    <t>-19 buku          -data aset 19 kab/kota</t>
  </si>
  <si>
    <t>200 tanah, 200 bangunan, 57 buku, data aset 19 kab/kota</t>
  </si>
  <si>
    <t>Persentase Jumlah Aset Tanah Pengelola Barang yang Bersertifikat</t>
  </si>
  <si>
    <t>Legalitas Kepemilikan Tanah Pemerintah Daerah/ Pensertifikatan Tanah</t>
  </si>
  <si>
    <t>Terlaksananya proses legalitas tanah Pemprov. Sumbar</t>
  </si>
  <si>
    <t>Terbitnya sertifikat tanah an. Pemprov. Sumbar yang tercatat pada Pengelola Barang</t>
  </si>
  <si>
    <t>7 dokumen</t>
  </si>
  <si>
    <t>41 dokumen</t>
  </si>
  <si>
    <t>Mewujudkan transparansi Proses  Pengadaan B/J</t>
  </si>
  <si>
    <t>1). Meningkatnya Kualitas Pelayanan Pengadaan B/J</t>
  </si>
  <si>
    <t>Persentase Penyelesaian Proses Pengadaan B/J Tepat Waktu</t>
  </si>
  <si>
    <t>Program Pengembangan Manajemen Pelayanan Publik</t>
  </si>
  <si>
    <t>Pengelolaan Pengadan Barang dan Jasa Pemerintah</t>
  </si>
  <si>
    <t>Terwujudnya peningkatan pelayanan pengadaan B/J tepat waktu</t>
  </si>
  <si>
    <t>-Jumlah Paket pengadaan B/J yang selesai diproses tepat waktu                                   -Peningkatan SDM pegelola pengadaan B/J</t>
  </si>
  <si>
    <t>589 paket</t>
  </si>
  <si>
    <t>700 paket</t>
  </si>
  <si>
    <t>-550 paket      -15 orang</t>
  </si>
  <si>
    <t>-550 paket          -15 orang</t>
  </si>
  <si>
    <t>-3750 paket           -35orang</t>
  </si>
  <si>
    <t>Workshop Peningkatan Kinerja Pokja ULP</t>
  </si>
  <si>
    <t>Terlaksananya peningkatan kompetensi anggota Pokja ULP</t>
  </si>
  <si>
    <t>Jumlah peserta yang mengikuti workshop</t>
  </si>
  <si>
    <t>1 kali, 60 orang</t>
  </si>
  <si>
    <t>2 kali, 100 orang</t>
  </si>
  <si>
    <t>10 kali, 500 orang</t>
  </si>
  <si>
    <t>Penyusunan, Verifikasi dan Pengendalian Dokumen Rencana Umum Pengadaan (RUP) Provinsi Sumatera Barat</t>
  </si>
  <si>
    <t>Terwujudnya Transparansi dokumen RUP</t>
  </si>
  <si>
    <t>-Pembahasan dokumen RUP OPD Final TA.           -Pembahasan dokumen draf RUP OPD Final TA.     -Dokumen RUP OPD Final TA                              -Rapat koordinasi dan pengendalian dokumen RUP Kabupaten/Kota</t>
  </si>
  <si>
    <t>Peningkatan SDM Tim Pengelola LPSE Provinsi dan Kab/Kota</t>
  </si>
  <si>
    <t>-Meningkatnya SDM Tim Pengguna LPSE Provinsi dan Kab/Kota</t>
  </si>
  <si>
    <t>-Meningkatnya SDM Tim Pengelola LPSE Provinsi dan Kab/Kota</t>
  </si>
  <si>
    <t>-Terlaksananya Peningkatan SDM Tim Pengelola LPSE Provinsi</t>
  </si>
  <si>
    <t>-6 orang</t>
  </si>
  <si>
    <t>-8 orang</t>
  </si>
  <si>
    <t>-28 orang</t>
  </si>
  <si>
    <t>-Terlaksananya Peningkatan SDM Tim Pengguna LPSE</t>
  </si>
  <si>
    <t>-19 kab/kota</t>
  </si>
  <si>
    <t>Koordinasi Nasional, Regional dan Pembinaan LPSE Provinsi dan Kab/Kota</t>
  </si>
  <si>
    <t>-Terciptanya Koordinasi Nasionalisasi Regional dan Pembinaan LPSE Provinsi, Kab/Kota</t>
  </si>
  <si>
    <t>-Terlaksananya koordinasi Nasional dan Regional</t>
  </si>
  <si>
    <t>-Rapat Kerja 8 orang, 3 kali</t>
  </si>
  <si>
    <t>-Rapat Kerja 32 orang, 12 kali</t>
  </si>
  <si>
    <t>-Pembinaan Layanan Pengadaan Barang dan Jasa Secara Elektronik 19 Kab/Kota</t>
  </si>
  <si>
    <t>Penyusunan Publikasi LPSE dan Implementasi Standarisasi LPSE Kab/Kota</t>
  </si>
  <si>
    <t>-Terlaksananya publikasi dan penilaian Standarisasi LPSE</t>
  </si>
  <si>
    <t>-Terlaksananya survey IKM</t>
  </si>
  <si>
    <t>-Terlaksananya penilaian Standarisasi LPSE Kab/Kota</t>
  </si>
  <si>
    <t>-4 Kab/Kota</t>
  </si>
  <si>
    <t>-Terlaksananya survey layanan LPSE (IKM)</t>
  </si>
  <si>
    <t>-Score 83</t>
  </si>
  <si>
    <t>Pelatihan Aplikasi SPSE</t>
  </si>
  <si>
    <t>-Meningkatnya kapasitas Tim Pengelola LPSE dan Pengguna LPSE dalam memahami aplikasi</t>
  </si>
  <si>
    <t>-Meningkatnya SDM Pokja OPD, Tim Pengelola LPSE, Kab/Kota, Mahasiswa</t>
  </si>
  <si>
    <t>-Telaksananya Pelatihan Aplikasi SPSE untuk Pokja/Pejabat Pengadaan/KPA/PA dan Penyedia</t>
  </si>
  <si>
    <t>-60 orang</t>
  </si>
  <si>
    <t>-75 orang</t>
  </si>
  <si>
    <t>-255 orang</t>
  </si>
  <si>
    <t>-Terlatihnya SDM Tim Pengelola LPSE Kabupaten/Kota</t>
  </si>
  <si>
    <t>-40 orang</t>
  </si>
  <si>
    <t>-160 orang</t>
  </si>
  <si>
    <t>-Terlatihnya mahasiswa untuk proses pengadaan</t>
  </si>
  <si>
    <t>-100 orang</t>
  </si>
  <si>
    <t>-300 orang</t>
  </si>
  <si>
    <t>Monitoring dan Evaluasi Implementasi LPSE Provinsi dan Kab/Kota</t>
  </si>
  <si>
    <t>Termonitoringnya proses e-Proc di Provinsi dan Kab/Kota</t>
  </si>
  <si>
    <t>-Terlaksananya monitoring dan evaluasi implementasi e-Proc OPD Provinsi</t>
  </si>
  <si>
    <t>-50 OPD</t>
  </si>
  <si>
    <t>-Terlaksananya monitoring dan evaluasi implementasi e-Proc Kabupaten/Kota</t>
  </si>
  <si>
    <t>Penguatan Teknis Aplikasi dan Jaringan Sistem Pengadaan Secara Elektronik (SPSE)</t>
  </si>
  <si>
    <t>-Terpeliharanya server dan jaringan SPSE</t>
  </si>
  <si>
    <t>-Tersedianya peralatan, sarana dan prasarana infrastruktur yang memadai untuk pengembangan sistem</t>
  </si>
  <si>
    <t>-Tersedianya sertifikasi ISO/IEC 27001</t>
  </si>
  <si>
    <t>-Peningkatan pemahaman dan penerapan ISO/IEC 27001 Tahap II</t>
  </si>
  <si>
    <t>-Terlaksananya layanan di LPSE dengan baik</t>
  </si>
  <si>
    <t>-12 bulan</t>
  </si>
  <si>
    <t>-Penyediaan infrastruktur penunjang lainnya</t>
  </si>
  <si>
    <t>-1 paket</t>
  </si>
  <si>
    <t>-4 paket</t>
  </si>
  <si>
    <t>-Pemeliharaan server dan jaringan</t>
  </si>
  <si>
    <t>-Terlaksananya sertifikasi ISO/IEC 27001</t>
  </si>
  <si>
    <t>-1 kali</t>
  </si>
  <si>
    <t>-2 kali</t>
  </si>
  <si>
    <t>-Terlaksananya pendampingan ISO/IEC 27001 Tahap II</t>
  </si>
  <si>
    <t>-2 paket</t>
  </si>
  <si>
    <t>Penguatan Teknis Aplikasi Pendukung Sistem Pengadaan Secara Elektronik (SPSE)</t>
  </si>
  <si>
    <t>-Meningkatnya kapasitas SDM Admin RUP/Admin PA Pengentry RUP</t>
  </si>
  <si>
    <t>-Diumumkannya Rencana Umum Pengadaan</t>
  </si>
  <si>
    <t>-Terlaksananya pengentrian SIRUP lingkup Provinsi Sumbar</t>
  </si>
  <si>
    <t>-Terlatihnya SDM Admin RUP/PA OPD Provinsi Sumbar</t>
  </si>
  <si>
    <t>-150 orang</t>
  </si>
  <si>
    <t>-Terlatihnya Pejabat Pengadaan lingkup Provinsi Sumbar</t>
  </si>
  <si>
    <t>-70 orang</t>
  </si>
  <si>
    <t>Pengendalian dan Monitoring Pelaksanaan Pengadaan Barang dan Jasa Pemerintah</t>
  </si>
  <si>
    <t>Terlaksananya kegiatan pengadaan barang/jasa Pemprov. Sumbar sesuai Perpres No.54 Tahun 2010 dan perubahannya</t>
  </si>
  <si>
    <t>-Terlaksananya koordinasi/pembinaan layanan pengadaan B/J Kab/Kota di Prov. Sumbar</t>
  </si>
  <si>
    <t>Provinsi, 19 kab/kota</t>
  </si>
  <si>
    <t>Evaluasi dan Pelaporan Kegiatan Layanan Pengadaan Barang/Jasa</t>
  </si>
  <si>
    <t>Tersedianya laporan perkembangan pelaksanaan kegiatan pengadaan barang/jasa</t>
  </si>
  <si>
    <t>Jumlah laporan yang dicetak</t>
  </si>
  <si>
    <t>Pembinaan Sumber Daya Manusia dan Kelembagaan Pengadaan Barang dan Jasa</t>
  </si>
  <si>
    <t>Terlaksananya pembinaan jasa konstruksi penyediaan barang/ jasa dan pengguna barang/jasa melalui workshop/ sosialisasi</t>
  </si>
  <si>
    <t>Terlaksananya kegiatan pembekalan bagi Pejabat Pengadaan dan Pokja UKPBJ dilingkungan Pemprov. Sumbar</t>
  </si>
  <si>
    <t>-penyedia jasa Prov. Sumbar                      -penyedia jasa di OPD Prov. Sumbar</t>
  </si>
  <si>
    <t>-penyedia jasa Prov. Sumbar                  -penyedia jasa di OPD Prov. Sumbar</t>
  </si>
  <si>
    <t>Pembinaan dan Penghitungan Angka Kredit Jabatan Fungsional Pengelola Pengadaan Barang/Jasa Prov. Sumbar</t>
  </si>
  <si>
    <t>Terlaksananya pembinaan dan penghitungan angka kredit jabatan fungsional pengelola pengadaan B/J di Prov. Sumbar</t>
  </si>
  <si>
    <t xml:space="preserve">Jumlah pejabat yang mengikuti pembinaan dan penghitungan angka kredit jabatan fungsional </t>
  </si>
  <si>
    <t>6 orang</t>
  </si>
  <si>
    <t>11 orang</t>
  </si>
  <si>
    <t>33 orang</t>
  </si>
  <si>
    <t>Koordinasi Nasional, Regional Provinsi dan Kab/Kota Pokja Pengadaan Barang/Jasa</t>
  </si>
  <si>
    <t>Terciptanya koordinasi Nasional, Regional Provinsi, Kab/Kota</t>
  </si>
  <si>
    <t>-Terlaksananya koordinasi Nasional, Regional, Provinsi dan Kab/Kota</t>
  </si>
  <si>
    <t>Pokja Provinsi, 19 Kab/Kota</t>
  </si>
  <si>
    <t>-Pembinaan Layanan Pengadaan Barang dan Jasa</t>
  </si>
  <si>
    <t>Sistem Informasi Penyedia Jasa Provinsi Sumbar</t>
  </si>
  <si>
    <t>Tersedianya sistem informasi tentang penyedia barang/jasa</t>
  </si>
  <si>
    <t>Tersedianya database kinerja penyedia jasa</t>
  </si>
  <si>
    <t>Penyedia jasa</t>
  </si>
  <si>
    <t>Sosialisasi Tatacara Pelaksanaan Tender Barang/Jasa Kepada Masyarakat Umum (Penyedia Jasa Pemula)</t>
  </si>
  <si>
    <t>Terlaksananya pembinaan penyedia barang/jasa bagi penyedia pemula</t>
  </si>
  <si>
    <t>Pembinaan penyedia barang/jasa</t>
  </si>
  <si>
    <t>Penyedia jasa pemula di Prov. Sumbar</t>
  </si>
  <si>
    <t>Padang,     Oktober 2019</t>
  </si>
  <si>
    <t>KEPALA BIRO ADMINISTRASI PENGADAAN</t>
  </si>
  <si>
    <t>DAN PENGELOLAAN BARANG MILIK DAERAH</t>
  </si>
  <si>
    <t>Ir. SYAFRIZAL</t>
  </si>
  <si>
    <t>Pembina Tk. I, NIP. 19640525 199602 1 001</t>
  </si>
</sst>
</file>

<file path=xl/styles.xml><?xml version="1.0" encoding="utf-8"?>
<styleSheet xmlns="http://schemas.openxmlformats.org/spreadsheetml/2006/main">
  <numFmts count="7">
    <numFmt numFmtId="176" formatCode="_(* #,##0_);_(* \(#,##0\);_(* &quot;-&quot;_);_(@_)"/>
    <numFmt numFmtId="177" formatCode="_(&quot;Rp&quot;* #,##0_);_(&quot;Rp&quot;* \(#,##0\);_(&quot;Rp&quot;* &quot;-&quot;_);_(@_)"/>
    <numFmt numFmtId="178" formatCode="_(* #,##0.00_);_(* \(#,##0.00\);_(* &quot;-&quot;??_);_(@_)"/>
    <numFmt numFmtId="179" formatCode="_(&quot;Rp&quot;* #,##0.00_);_(&quot;Rp&quot;* \(#,##0.00\);_(&quot;Rp&quot;* &quot;-&quot;??_);_(@_)"/>
    <numFmt numFmtId="180" formatCode="_(* #,##0_);_(* \(#,##0\);_(* &quot;-&quot;??_);_(@_)"/>
    <numFmt numFmtId="181" formatCode="\-"/>
    <numFmt numFmtId="182" formatCode="_-* #,##0_-;\-* #,##0_-;_-* &quot;-&quot;_-;_-@_-"/>
  </numFmts>
  <fonts count="52">
    <font>
      <sz val="11"/>
      <color theme="1"/>
      <name val="Calibri"/>
      <charset val="1"/>
      <scheme val="minor"/>
    </font>
    <font>
      <b/>
      <sz val="11"/>
      <color theme="1"/>
      <name val="Calibri"/>
      <charset val="1"/>
      <scheme val="minor"/>
    </font>
    <font>
      <sz val="9"/>
      <color theme="1"/>
      <name val="Calibri"/>
      <charset val="1"/>
      <scheme val="minor"/>
    </font>
    <font>
      <sz val="9"/>
      <color theme="1"/>
      <name val="Arial"/>
      <charset val="134"/>
    </font>
    <font>
      <sz val="14"/>
      <color theme="1"/>
      <name val="Arial"/>
      <charset val="134"/>
    </font>
    <font>
      <b/>
      <sz val="14"/>
      <name val="Arial"/>
      <charset val="134"/>
    </font>
    <font>
      <b/>
      <sz val="11"/>
      <name val="Arial"/>
      <charset val="134"/>
    </font>
    <font>
      <b/>
      <sz val="9"/>
      <name val="Arial"/>
      <charset val="134"/>
    </font>
    <font>
      <b/>
      <sz val="9"/>
      <name val="Arial"/>
      <charset val="134"/>
    </font>
    <font>
      <sz val="9"/>
      <name val="Arial"/>
      <charset val="134"/>
    </font>
    <font>
      <b/>
      <u/>
      <sz val="9"/>
      <name val="Arial"/>
      <charset val="134"/>
    </font>
    <font>
      <sz val="9"/>
      <name val="Arial"/>
      <charset val="134"/>
    </font>
    <font>
      <sz val="11"/>
      <color theme="1"/>
      <name val="Calibri"/>
      <charset val="1"/>
      <scheme val="minor"/>
    </font>
    <font>
      <sz val="10"/>
      <name val="Arial"/>
      <charset val="134"/>
    </font>
    <font>
      <sz val="9"/>
      <color theme="1"/>
      <name val="Arial"/>
      <charset val="134"/>
    </font>
    <font>
      <u/>
      <sz val="9"/>
      <name val="Arial"/>
      <charset val="134"/>
    </font>
    <font>
      <b/>
      <sz val="9"/>
      <color theme="1"/>
      <name val="Arial"/>
      <charset val="134"/>
    </font>
    <font>
      <sz val="11"/>
      <color indexed="8"/>
      <name val="Verdana"/>
      <charset val="134"/>
    </font>
    <font>
      <sz val="10"/>
      <name val="Arial"/>
      <charset val="134"/>
    </font>
    <font>
      <sz val="11"/>
      <color indexed="8"/>
      <name val="Verdana"/>
      <charset val="134"/>
    </font>
    <font>
      <sz val="8"/>
      <name val="Arial"/>
      <charset val="134"/>
    </font>
    <font>
      <sz val="9"/>
      <color indexed="8"/>
      <name val="Arial"/>
      <charset val="134"/>
    </font>
    <font>
      <sz val="9"/>
      <color indexed="8"/>
      <name val="Arial"/>
      <charset val="134"/>
    </font>
    <font>
      <b/>
      <sz val="9"/>
      <color indexed="8"/>
      <name val="Verdana"/>
      <charset val="134"/>
    </font>
    <font>
      <sz val="9"/>
      <color indexed="8"/>
      <name val="Verdana"/>
      <charset val="134"/>
    </font>
    <font>
      <sz val="9"/>
      <color indexed="8"/>
      <name val="Verdana"/>
      <charset val="134"/>
    </font>
    <font>
      <sz val="9"/>
      <color theme="1"/>
      <name val="Calibri"/>
      <charset val="1"/>
      <scheme val="minor"/>
    </font>
    <font>
      <b/>
      <sz val="10"/>
      <name val="Arial"/>
      <charset val="134"/>
    </font>
    <font>
      <b/>
      <sz val="9"/>
      <color indexed="8"/>
      <name val="Verdana"/>
      <charset val="134"/>
    </font>
    <font>
      <sz val="11"/>
      <color theme="1"/>
      <name val="Arial"/>
      <charset val="134"/>
    </font>
    <font>
      <b/>
      <u/>
      <sz val="9"/>
      <color theme="1"/>
      <name val="Arial"/>
      <charset val="134"/>
    </font>
    <font>
      <b/>
      <sz val="12"/>
      <color theme="1"/>
      <name val="Arial"/>
      <charset val="134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B3E80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0" fontId="38" fillId="0" borderId="4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4" fillId="6" borderId="39" applyNumberFormat="0" applyFont="0" applyAlignment="0" applyProtection="0">
      <alignment vertical="center"/>
    </xf>
    <xf numFmtId="182" fontId="0" fillId="0" borderId="0" applyFont="0" applyFill="0" applyBorder="0" applyAlignment="0" applyProtection="0"/>
    <xf numFmtId="178" fontId="34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2" fillId="0" borderId="4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0" fontId="36" fillId="0" borderId="38" applyNumberFormat="0" applyFill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6" fillId="16" borderId="41" applyNumberFormat="0" applyAlignment="0" applyProtection="0">
      <alignment vertical="center"/>
    </xf>
    <xf numFmtId="0" fontId="49" fillId="12" borderId="45" applyNumberFormat="0" applyAlignment="0" applyProtection="0">
      <alignment vertical="center"/>
    </xf>
    <xf numFmtId="0" fontId="41" fillId="12" borderId="41" applyNumberFormat="0" applyAlignment="0" applyProtection="0">
      <alignment vertical="center"/>
    </xf>
    <xf numFmtId="0" fontId="48" fillId="22" borderId="44" applyNumberFormat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3" fillId="0" borderId="0"/>
    <xf numFmtId="0" fontId="37" fillId="29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0" fillId="0" borderId="0"/>
    <xf numFmtId="0" fontId="37" fillId="4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</cellStyleXfs>
  <cellXfs count="5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top"/>
    </xf>
    <xf numFmtId="0" fontId="4" fillId="0" borderId="0" xfId="0" applyFont="1"/>
    <xf numFmtId="0" fontId="5" fillId="0" borderId="0" xfId="44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44" applyFont="1" applyAlignment="1">
      <alignment horizontal="center" vertical="top" wrapText="1"/>
    </xf>
    <xf numFmtId="0" fontId="6" fillId="2" borderId="1" xfId="44" applyFont="1" applyFill="1" applyBorder="1" applyAlignment="1">
      <alignment horizontal="center" vertical="center" wrapText="1"/>
    </xf>
    <xf numFmtId="0" fontId="6" fillId="2" borderId="2" xfId="44" applyFont="1" applyFill="1" applyBorder="1" applyAlignment="1">
      <alignment horizontal="center" vertical="center" wrapText="1"/>
    </xf>
    <xf numFmtId="0" fontId="6" fillId="2" borderId="3" xfId="44" applyFont="1" applyFill="1" applyBorder="1" applyAlignment="1">
      <alignment horizontal="center" vertical="center" wrapText="1"/>
    </xf>
    <xf numFmtId="0" fontId="6" fillId="2" borderId="4" xfId="44" applyFont="1" applyFill="1" applyBorder="1" applyAlignment="1">
      <alignment horizontal="center" vertical="center" wrapText="1"/>
    </xf>
    <xf numFmtId="0" fontId="6" fillId="2" borderId="5" xfId="44" applyFont="1" applyFill="1" applyBorder="1" applyAlignment="1">
      <alignment horizontal="center" vertical="center" wrapText="1"/>
    </xf>
    <xf numFmtId="0" fontId="6" fillId="2" borderId="6" xfId="44" applyFont="1" applyFill="1" applyBorder="1" applyAlignment="1">
      <alignment horizontal="center" vertical="center" wrapText="1"/>
    </xf>
    <xf numFmtId="0" fontId="6" fillId="2" borderId="7" xfId="44" applyFont="1" applyFill="1" applyBorder="1" applyAlignment="1">
      <alignment horizontal="center" vertical="center" wrapText="1"/>
    </xf>
    <xf numFmtId="0" fontId="7" fillId="3" borderId="4" xfId="44" applyFont="1" applyFill="1" applyBorder="1" applyAlignment="1">
      <alignment horizontal="center" vertical="center" wrapText="1"/>
    </xf>
    <xf numFmtId="0" fontId="7" fillId="3" borderId="5" xfId="44" applyFont="1" applyFill="1" applyBorder="1" applyAlignment="1">
      <alignment horizontal="center" vertical="center" wrapText="1"/>
    </xf>
    <xf numFmtId="0" fontId="7" fillId="3" borderId="8" xfId="44" applyFont="1" applyFill="1" applyBorder="1" applyAlignment="1">
      <alignment horizontal="center" vertical="center" wrapText="1"/>
    </xf>
    <xf numFmtId="0" fontId="7" fillId="4" borderId="9" xfId="44" applyFont="1" applyFill="1" applyBorder="1" applyAlignment="1">
      <alignment horizontal="left" vertical="center" wrapText="1"/>
    </xf>
    <xf numFmtId="0" fontId="7" fillId="4" borderId="10" xfId="44" applyFont="1" applyFill="1" applyBorder="1" applyAlignment="1">
      <alignment horizontal="left" vertical="center" wrapText="1"/>
    </xf>
    <xf numFmtId="0" fontId="7" fillId="4" borderId="11" xfId="44" applyFont="1" applyFill="1" applyBorder="1" applyAlignment="1">
      <alignment horizontal="center" vertical="center" wrapText="1"/>
    </xf>
    <xf numFmtId="0" fontId="7" fillId="4" borderId="12" xfId="44" applyFont="1" applyFill="1" applyBorder="1" applyAlignment="1">
      <alignment horizontal="center" vertical="center" wrapText="1"/>
    </xf>
    <xf numFmtId="0" fontId="7" fillId="0" borderId="13" xfId="44" applyFont="1" applyFill="1" applyBorder="1" applyAlignment="1">
      <alignment vertical="center" wrapText="1"/>
    </xf>
    <xf numFmtId="0" fontId="7" fillId="0" borderId="3" xfId="44" applyFont="1" applyBorder="1" applyAlignment="1">
      <alignment vertical="center" wrapText="1"/>
    </xf>
    <xf numFmtId="0" fontId="8" fillId="0" borderId="3" xfId="44" applyFont="1" applyFill="1" applyBorder="1" applyAlignment="1">
      <alignment vertical="center" wrapText="1"/>
    </xf>
    <xf numFmtId="0" fontId="7" fillId="0" borderId="3" xfId="44" applyFont="1" applyFill="1" applyBorder="1" applyAlignment="1">
      <alignment horizontal="left" vertical="center" wrapText="1"/>
    </xf>
    <xf numFmtId="0" fontId="9" fillId="0" borderId="3" xfId="44" applyFont="1" applyBorder="1" applyAlignment="1">
      <alignment horizontal="left" vertical="center" wrapText="1"/>
    </xf>
    <xf numFmtId="9" fontId="7" fillId="0" borderId="3" xfId="44" applyNumberFormat="1" applyFont="1" applyBorder="1" applyAlignment="1">
      <alignment horizontal="center" vertical="center" wrapText="1"/>
    </xf>
    <xf numFmtId="0" fontId="7" fillId="0" borderId="14" xfId="44" applyFont="1" applyFill="1" applyBorder="1" applyAlignment="1">
      <alignment vertical="top" wrapText="1"/>
    </xf>
    <xf numFmtId="0" fontId="7" fillId="0" borderId="15" xfId="44" applyFont="1" applyBorder="1" applyAlignment="1">
      <alignment vertical="top" wrapText="1"/>
    </xf>
    <xf numFmtId="0" fontId="9" fillId="0" borderId="15" xfId="44" applyFont="1" applyBorder="1" applyAlignment="1">
      <alignment vertical="top" wrapText="1"/>
    </xf>
    <xf numFmtId="0" fontId="9" fillId="0" borderId="16" xfId="44" applyFont="1" applyBorder="1" applyAlignment="1">
      <alignment horizontal="center" vertical="top" wrapText="1"/>
    </xf>
    <xf numFmtId="0" fontId="9" fillId="0" borderId="17" xfId="44" applyFont="1" applyBorder="1" applyAlignment="1">
      <alignment horizontal="left" vertical="top" wrapText="1"/>
    </xf>
    <xf numFmtId="0" fontId="10" fillId="0" borderId="15" xfId="44" applyFont="1" applyBorder="1" applyAlignment="1">
      <alignment horizontal="left" vertical="top" wrapText="1"/>
    </xf>
    <xf numFmtId="176" fontId="9" fillId="0" borderId="16" xfId="44" applyNumberFormat="1" applyFont="1" applyBorder="1" applyAlignment="1">
      <alignment horizontal="right" vertical="top" wrapText="1"/>
    </xf>
    <xf numFmtId="0" fontId="7" fillId="0" borderId="18" xfId="44" applyFont="1" applyFill="1" applyBorder="1" applyAlignment="1">
      <alignment vertical="top" wrapText="1"/>
    </xf>
    <xf numFmtId="0" fontId="7" fillId="0" borderId="6" xfId="44" applyFont="1" applyBorder="1" applyAlignment="1">
      <alignment vertical="top" wrapText="1"/>
    </xf>
    <xf numFmtId="0" fontId="9" fillId="0" borderId="6" xfId="44" applyFont="1" applyBorder="1" applyAlignment="1">
      <alignment vertical="top" wrapText="1"/>
    </xf>
    <xf numFmtId="0" fontId="9" fillId="0" borderId="19" xfId="44" applyFont="1" applyBorder="1" applyAlignment="1">
      <alignment horizontal="center" vertical="top" wrapText="1"/>
    </xf>
    <xf numFmtId="0" fontId="9" fillId="0" borderId="20" xfId="44" applyFont="1" applyBorder="1" applyAlignment="1">
      <alignment horizontal="left" vertical="top" wrapText="1"/>
    </xf>
    <xf numFmtId="0" fontId="9" fillId="0" borderId="6" xfId="44" applyFont="1" applyBorder="1" applyAlignment="1">
      <alignment horizontal="left" vertical="top" wrapText="1"/>
    </xf>
    <xf numFmtId="9" fontId="9" fillId="0" borderId="21" xfId="44" applyNumberFormat="1" applyFont="1" applyBorder="1" applyAlignment="1">
      <alignment horizontal="center" vertical="top" wrapText="1"/>
    </xf>
    <xf numFmtId="0" fontId="9" fillId="0" borderId="18" xfId="44" applyFont="1" applyBorder="1" applyAlignment="1">
      <alignment vertical="top" wrapText="1"/>
    </xf>
    <xf numFmtId="0" fontId="9" fillId="0" borderId="6" xfId="44" applyFont="1" applyFill="1" applyBorder="1" applyAlignment="1">
      <alignment horizontal="left" vertical="top" wrapText="1"/>
    </xf>
    <xf numFmtId="176" fontId="10" fillId="0" borderId="16" xfId="44" applyNumberFormat="1" applyFont="1" applyBorder="1" applyAlignment="1">
      <alignment horizontal="right" vertical="top" wrapText="1"/>
    </xf>
    <xf numFmtId="0" fontId="9" fillId="0" borderId="21" xfId="44" applyFont="1" applyBorder="1" applyAlignment="1">
      <alignment horizontal="center" vertical="top" wrapText="1"/>
    </xf>
    <xf numFmtId="0" fontId="9" fillId="0" borderId="22" xfId="44" applyFont="1" applyBorder="1" applyAlignment="1">
      <alignment horizontal="left" vertical="top" wrapText="1"/>
    </xf>
    <xf numFmtId="0" fontId="9" fillId="0" borderId="7" xfId="44" applyFont="1" applyBorder="1" applyAlignment="1">
      <alignment horizontal="left" vertical="top" wrapText="1"/>
    </xf>
    <xf numFmtId="0" fontId="9" fillId="0" borderId="23" xfId="44" applyFont="1" applyBorder="1" applyAlignment="1">
      <alignment vertical="top" wrapText="1"/>
    </xf>
    <xf numFmtId="0" fontId="9" fillId="0" borderId="7" xfId="44" applyFont="1" applyFill="1" applyBorder="1" applyAlignment="1">
      <alignment horizontal="left" vertical="top" wrapText="1"/>
    </xf>
    <xf numFmtId="0" fontId="9" fillId="0" borderId="18" xfId="44" applyFont="1" applyBorder="1" applyAlignment="1">
      <alignment vertical="center" wrapText="1"/>
    </xf>
    <xf numFmtId="0" fontId="9" fillId="0" borderId="6" xfId="44" applyFont="1" applyBorder="1" applyAlignment="1">
      <alignment vertical="center" wrapText="1"/>
    </xf>
    <xf numFmtId="0" fontId="7" fillId="0" borderId="15" xfId="44" applyFont="1" applyBorder="1" applyAlignment="1">
      <alignment vertical="center" wrapText="1"/>
    </xf>
    <xf numFmtId="0" fontId="7" fillId="0" borderId="8" xfId="44" applyFont="1" applyFill="1" applyBorder="1" applyAlignment="1">
      <alignment horizontal="left" vertical="center" wrapText="1"/>
    </xf>
    <xf numFmtId="0" fontId="7" fillId="0" borderId="24" xfId="44" applyFont="1" applyFill="1" applyBorder="1" applyAlignment="1">
      <alignment horizontal="left" vertical="center" wrapText="1"/>
    </xf>
    <xf numFmtId="0" fontId="9" fillId="0" borderId="15" xfId="44" applyFont="1" applyBorder="1" applyAlignment="1">
      <alignment horizontal="left" vertical="center" wrapText="1"/>
    </xf>
    <xf numFmtId="9" fontId="7" fillId="0" borderId="16" xfId="44" applyNumberFormat="1" applyFont="1" applyBorder="1" applyAlignment="1">
      <alignment horizontal="center" vertical="center" wrapText="1"/>
    </xf>
    <xf numFmtId="0" fontId="9" fillId="0" borderId="25" xfId="44" applyFont="1" applyBorder="1" applyAlignment="1">
      <alignment vertical="top" wrapText="1"/>
    </xf>
    <xf numFmtId="0" fontId="9" fillId="0" borderId="7" xfId="44" applyFont="1" applyBorder="1" applyAlignment="1">
      <alignment vertical="top" wrapText="1"/>
    </xf>
    <xf numFmtId="0" fontId="10" fillId="0" borderId="6" xfId="44" applyFont="1" applyBorder="1" applyAlignment="1">
      <alignment horizontal="left" vertical="top" wrapText="1"/>
    </xf>
    <xf numFmtId="176" fontId="10" fillId="0" borderId="19" xfId="44" applyNumberFormat="1" applyFont="1" applyBorder="1" applyAlignment="1">
      <alignment horizontal="right" vertical="top" wrapText="1"/>
    </xf>
    <xf numFmtId="0" fontId="9" fillId="0" borderId="18" xfId="44" applyFont="1" applyBorder="1" applyAlignment="1">
      <alignment horizontal="center" vertical="center" wrapText="1"/>
    </xf>
    <xf numFmtId="0" fontId="9" fillId="0" borderId="6" xfId="44" applyFont="1" applyBorder="1" applyAlignment="1">
      <alignment horizontal="center" vertical="center" wrapText="1"/>
    </xf>
    <xf numFmtId="0" fontId="7" fillId="0" borderId="6" xfId="44" applyFont="1" applyBorder="1" applyAlignment="1">
      <alignment horizontal="center" vertical="center" wrapText="1"/>
    </xf>
    <xf numFmtId="0" fontId="7" fillId="0" borderId="21" xfId="44" applyFont="1" applyFill="1" applyBorder="1" applyAlignment="1">
      <alignment horizontal="left" vertical="center" wrapText="1"/>
    </xf>
    <xf numFmtId="0" fontId="7" fillId="0" borderId="22" xfId="44" applyFont="1" applyFill="1" applyBorder="1" applyAlignment="1">
      <alignment horizontal="left" vertical="center" wrapText="1"/>
    </xf>
    <xf numFmtId="0" fontId="7" fillId="0" borderId="5" xfId="44" applyFont="1" applyBorder="1" applyAlignment="1">
      <alignment horizontal="left" vertical="center" wrapText="1"/>
    </xf>
    <xf numFmtId="0" fontId="7" fillId="0" borderId="5" xfId="44" applyFont="1" applyFill="1" applyBorder="1" applyAlignment="1">
      <alignment horizontal="left" vertical="center" wrapText="1"/>
    </xf>
    <xf numFmtId="0" fontId="7" fillId="0" borderId="6" xfId="44" applyFont="1" applyFill="1" applyBorder="1" applyAlignment="1">
      <alignment horizontal="left" vertical="center" wrapText="1"/>
    </xf>
    <xf numFmtId="0" fontId="7" fillId="0" borderId="7" xfId="44" applyFont="1" applyFill="1" applyBorder="1" applyAlignment="1">
      <alignment horizontal="left" vertical="center" wrapText="1"/>
    </xf>
    <xf numFmtId="0" fontId="9" fillId="0" borderId="23" xfId="44" applyFont="1" applyBorder="1" applyAlignment="1">
      <alignment vertical="center" wrapText="1"/>
    </xf>
    <xf numFmtId="0" fontId="7" fillId="0" borderId="5" xfId="44" applyFont="1" applyBorder="1" applyAlignment="1">
      <alignment vertical="center" wrapText="1"/>
    </xf>
    <xf numFmtId="0" fontId="9" fillId="0" borderId="5" xfId="44" applyFont="1" applyBorder="1" applyAlignment="1">
      <alignment horizontal="left" vertical="center" wrapText="1"/>
    </xf>
    <xf numFmtId="0" fontId="7" fillId="0" borderId="4" xfId="44" applyFont="1" applyFill="1" applyBorder="1" applyAlignment="1">
      <alignment vertical="center" wrapText="1"/>
    </xf>
    <xf numFmtId="9" fontId="9" fillId="0" borderId="19" xfId="44" applyNumberFormat="1" applyFont="1" applyBorder="1" applyAlignment="1">
      <alignment horizontal="center" vertical="top" wrapText="1"/>
    </xf>
    <xf numFmtId="0" fontId="9" fillId="0" borderId="20" xfId="44" applyFont="1" applyBorder="1" applyAlignment="1">
      <alignment vertical="top" wrapText="1"/>
    </xf>
    <xf numFmtId="176" fontId="9" fillId="0" borderId="19" xfId="44" applyNumberFormat="1" applyFont="1" applyBorder="1" applyAlignment="1">
      <alignment horizontal="right" vertical="top" wrapText="1"/>
    </xf>
    <xf numFmtId="0" fontId="9" fillId="0" borderId="22" xfId="44" applyFont="1" applyBorder="1" applyAlignment="1">
      <alignment vertical="top" wrapText="1"/>
    </xf>
    <xf numFmtId="176" fontId="9" fillId="0" borderId="21" xfId="44" applyNumberFormat="1" applyFont="1" applyBorder="1" applyAlignment="1">
      <alignment horizontal="center" vertical="top" wrapText="1"/>
    </xf>
    <xf numFmtId="0" fontId="7" fillId="0" borderId="6" xfId="44" applyFont="1" applyFill="1" applyBorder="1" applyAlignment="1">
      <alignment vertical="top" wrapText="1"/>
    </xf>
    <xf numFmtId="0" fontId="7" fillId="0" borderId="7" xfId="44" applyFont="1" applyFill="1" applyBorder="1" applyAlignment="1">
      <alignment vertical="top" wrapText="1"/>
    </xf>
    <xf numFmtId="176" fontId="9" fillId="0" borderId="7" xfId="44" applyNumberFormat="1" applyFont="1" applyBorder="1" applyAlignment="1">
      <alignment horizontal="center" vertical="top" wrapText="1"/>
    </xf>
    <xf numFmtId="0" fontId="7" fillId="4" borderId="10" xfId="44" applyFont="1" applyFill="1" applyBorder="1" applyAlignment="1">
      <alignment horizontal="center" vertical="center" wrapText="1"/>
    </xf>
    <xf numFmtId="176" fontId="7" fillId="4" borderId="26" xfId="44" applyNumberFormat="1" applyFont="1" applyFill="1" applyBorder="1" applyAlignment="1">
      <alignment horizontal="center" vertical="center" wrapText="1"/>
    </xf>
    <xf numFmtId="176" fontId="7" fillId="0" borderId="3" xfId="44" applyNumberFormat="1" applyFont="1" applyBorder="1" applyAlignment="1">
      <alignment vertical="center" wrapText="1"/>
    </xf>
    <xf numFmtId="176" fontId="7" fillId="5" borderId="3" xfId="44" applyNumberFormat="1" applyFont="1" applyFill="1" applyBorder="1" applyAlignment="1">
      <alignment vertical="center" wrapText="1"/>
    </xf>
    <xf numFmtId="176" fontId="9" fillId="0" borderId="15" xfId="44" applyNumberFormat="1" applyFont="1" applyBorder="1" applyAlignment="1">
      <alignment vertical="top" wrapText="1"/>
    </xf>
    <xf numFmtId="176" fontId="9" fillId="5" borderId="15" xfId="44" applyNumberFormat="1" applyFont="1" applyFill="1" applyBorder="1" applyAlignment="1">
      <alignment vertical="top" wrapText="1"/>
    </xf>
    <xf numFmtId="176" fontId="3" fillId="5" borderId="6" xfId="53" applyFont="1" applyFill="1" applyBorder="1" applyAlignment="1">
      <alignment horizontal="center" vertical="top"/>
    </xf>
    <xf numFmtId="9" fontId="9" fillId="0" borderId="6" xfId="44" applyNumberFormat="1" applyFont="1" applyBorder="1" applyAlignment="1">
      <alignment horizontal="center" vertical="top" wrapText="1"/>
    </xf>
    <xf numFmtId="176" fontId="9" fillId="0" borderId="6" xfId="44" applyNumberFormat="1" applyFont="1" applyBorder="1" applyAlignment="1">
      <alignment vertical="top" wrapText="1"/>
    </xf>
    <xf numFmtId="176" fontId="11" fillId="0" borderId="6" xfId="44" applyNumberFormat="1" applyFont="1" applyFill="1" applyBorder="1" applyAlignment="1">
      <alignment vertical="top" wrapText="1"/>
    </xf>
    <xf numFmtId="176" fontId="11" fillId="0" borderId="15" xfId="44" applyNumberFormat="1" applyFont="1" applyFill="1" applyBorder="1" applyAlignment="1">
      <alignment vertical="top" wrapText="1"/>
    </xf>
    <xf numFmtId="181" fontId="9" fillId="0" borderId="21" xfId="44" applyNumberFormat="1" applyFont="1" applyBorder="1" applyAlignment="1">
      <alignment horizontal="center" vertical="top" wrapText="1"/>
    </xf>
    <xf numFmtId="180" fontId="3" fillId="5" borderId="7" xfId="52" applyNumberFormat="1" applyFont="1" applyFill="1" applyBorder="1" applyAlignment="1">
      <alignment horizontal="center" vertical="top"/>
    </xf>
    <xf numFmtId="9" fontId="9" fillId="0" borderId="7" xfId="44" applyNumberFormat="1" applyFont="1" applyBorder="1" applyAlignment="1">
      <alignment horizontal="center" vertical="top" wrapText="1"/>
    </xf>
    <xf numFmtId="176" fontId="9" fillId="5" borderId="7" xfId="53" applyFont="1" applyFill="1" applyBorder="1" applyAlignment="1">
      <alignment vertical="top"/>
    </xf>
    <xf numFmtId="176" fontId="9" fillId="0" borderId="7" xfId="44" applyNumberFormat="1" applyFont="1" applyBorder="1" applyAlignment="1">
      <alignment vertical="top" wrapText="1"/>
    </xf>
    <xf numFmtId="176" fontId="11" fillId="0" borderId="7" xfId="44" applyNumberFormat="1" applyFont="1" applyFill="1" applyBorder="1" applyAlignment="1">
      <alignment vertical="top" wrapText="1"/>
    </xf>
    <xf numFmtId="176" fontId="9" fillId="5" borderId="6" xfId="53" applyFont="1" applyFill="1" applyBorder="1" applyAlignment="1">
      <alignment vertical="top"/>
    </xf>
    <xf numFmtId="176" fontId="7" fillId="0" borderId="15" xfId="44" applyNumberFormat="1" applyFont="1" applyBorder="1" applyAlignment="1">
      <alignment vertical="center" wrapText="1"/>
    </xf>
    <xf numFmtId="176" fontId="8" fillId="0" borderId="15" xfId="44" applyNumberFormat="1" applyFont="1" applyFill="1" applyBorder="1" applyAlignment="1">
      <alignment vertical="center" wrapText="1"/>
    </xf>
    <xf numFmtId="176" fontId="3" fillId="5" borderId="7" xfId="53" applyFont="1" applyFill="1" applyBorder="1" applyAlignment="1">
      <alignment horizontal="center" vertical="top"/>
    </xf>
    <xf numFmtId="181" fontId="9" fillId="0" borderId="19" xfId="44" applyNumberFormat="1" applyFont="1" applyBorder="1" applyAlignment="1">
      <alignment horizontal="center" vertical="top" wrapText="1"/>
    </xf>
    <xf numFmtId="9" fontId="11" fillId="0" borderId="6" xfId="44" applyNumberFormat="1" applyFont="1" applyFill="1" applyBorder="1" applyAlignment="1">
      <alignment horizontal="center" vertical="top" wrapText="1"/>
    </xf>
    <xf numFmtId="9" fontId="11" fillId="0" borderId="7" xfId="44" applyNumberFormat="1" applyFont="1" applyFill="1" applyBorder="1" applyAlignment="1">
      <alignment horizontal="center" vertical="top" wrapText="1"/>
    </xf>
    <xf numFmtId="176" fontId="7" fillId="0" borderId="15" xfId="44" applyNumberFormat="1" applyFont="1" applyBorder="1" applyAlignment="1">
      <alignment horizontal="center" vertical="center" wrapText="1"/>
    </xf>
    <xf numFmtId="9" fontId="8" fillId="0" borderId="16" xfId="44" applyNumberFormat="1" applyFont="1" applyFill="1" applyBorder="1" applyAlignment="1">
      <alignment horizontal="center" vertical="center" wrapText="1"/>
    </xf>
    <xf numFmtId="176" fontId="8" fillId="0" borderId="15" xfId="44" applyNumberFormat="1" applyFont="1" applyFill="1" applyBorder="1" applyAlignment="1">
      <alignment horizontal="center" vertical="center" wrapText="1"/>
    </xf>
    <xf numFmtId="180" fontId="3" fillId="5" borderId="6" xfId="52" applyNumberFormat="1" applyFont="1" applyFill="1" applyBorder="1" applyAlignment="1">
      <alignment horizontal="center" vertical="top"/>
    </xf>
    <xf numFmtId="9" fontId="7" fillId="0" borderId="8" xfId="44" applyNumberFormat="1" applyFont="1" applyBorder="1" applyAlignment="1">
      <alignment horizontal="center" vertical="center" wrapText="1"/>
    </xf>
    <xf numFmtId="176" fontId="7" fillId="0" borderId="5" xfId="44" applyNumberFormat="1" applyFont="1" applyBorder="1" applyAlignment="1">
      <alignment vertical="center" wrapText="1"/>
    </xf>
    <xf numFmtId="176" fontId="8" fillId="0" borderId="5" xfId="44" applyNumberFormat="1" applyFont="1" applyFill="1" applyBorder="1" applyAlignment="1">
      <alignment vertical="center" wrapText="1"/>
    </xf>
    <xf numFmtId="0" fontId="0" fillId="0" borderId="6" xfId="0" applyBorder="1"/>
    <xf numFmtId="0" fontId="12" fillId="0" borderId="0" xfId="0" applyFont="1" applyFill="1" applyAlignment="1"/>
    <xf numFmtId="176" fontId="9" fillId="0" borderId="6" xfId="44" applyNumberFormat="1" applyFont="1" applyBorder="1" applyAlignment="1">
      <alignment horizontal="center" vertical="top" wrapText="1"/>
    </xf>
    <xf numFmtId="176" fontId="11" fillId="0" borderId="6" xfId="44" applyNumberFormat="1" applyFont="1" applyFill="1" applyBorder="1" applyAlignment="1">
      <alignment horizontal="center" vertical="top" wrapText="1"/>
    </xf>
    <xf numFmtId="0" fontId="0" fillId="0" borderId="0" xfId="0" applyBorder="1"/>
    <xf numFmtId="0" fontId="12" fillId="0" borderId="0" xfId="0" applyFont="1" applyFill="1" applyBorder="1" applyAlignment="1"/>
    <xf numFmtId="176" fontId="9" fillId="0" borderId="6" xfId="44" applyNumberFormat="1" applyFont="1" applyBorder="1" applyAlignment="1">
      <alignment horizontal="right" vertical="top" wrapText="1"/>
    </xf>
    <xf numFmtId="176" fontId="11" fillId="0" borderId="6" xfId="44" applyNumberFormat="1" applyFont="1" applyFill="1" applyBorder="1" applyAlignment="1">
      <alignment horizontal="right" vertical="top" wrapText="1"/>
    </xf>
    <xf numFmtId="176" fontId="11" fillId="0" borderId="7" xfId="44" applyNumberFormat="1" applyFont="1" applyFill="1" applyBorder="1" applyAlignment="1">
      <alignment horizontal="center" vertical="top" wrapText="1"/>
    </xf>
    <xf numFmtId="0" fontId="13" fillId="0" borderId="0" xfId="44"/>
    <xf numFmtId="0" fontId="5" fillId="0" borderId="0" xfId="0" applyFont="1" applyBorder="1" applyAlignment="1"/>
    <xf numFmtId="0" fontId="6" fillId="2" borderId="27" xfId="44" applyFont="1" applyFill="1" applyBorder="1" applyAlignment="1">
      <alignment horizontal="center" vertical="center" wrapText="1"/>
    </xf>
    <xf numFmtId="0" fontId="6" fillId="2" borderId="28" xfId="44" applyFont="1" applyFill="1" applyBorder="1" applyAlignment="1">
      <alignment horizontal="center" vertical="center" wrapText="1"/>
    </xf>
    <xf numFmtId="0" fontId="6" fillId="2" borderId="29" xfId="44" applyFont="1" applyFill="1" applyBorder="1" applyAlignment="1">
      <alignment horizontal="center" vertical="center" wrapText="1"/>
    </xf>
    <xf numFmtId="0" fontId="6" fillId="2" borderId="19" xfId="44" applyFont="1" applyFill="1" applyBorder="1" applyAlignment="1">
      <alignment horizontal="center" vertical="center" wrapText="1"/>
    </xf>
    <xf numFmtId="0" fontId="6" fillId="2" borderId="20" xfId="44" applyFont="1" applyFill="1" applyBorder="1" applyAlignment="1">
      <alignment horizontal="center" vertical="center" wrapText="1"/>
    </xf>
    <xf numFmtId="0" fontId="6" fillId="2" borderId="30" xfId="44" applyFont="1" applyFill="1" applyBorder="1" applyAlignment="1">
      <alignment horizontal="center" vertical="center" wrapText="1"/>
    </xf>
    <xf numFmtId="0" fontId="6" fillId="2" borderId="21" xfId="44" applyFont="1" applyFill="1" applyBorder="1" applyAlignment="1">
      <alignment horizontal="center" vertical="center" wrapText="1"/>
    </xf>
    <xf numFmtId="0" fontId="6" fillId="2" borderId="22" xfId="44" applyFont="1" applyFill="1" applyBorder="1" applyAlignment="1">
      <alignment horizontal="center" vertical="center" wrapText="1"/>
    </xf>
    <xf numFmtId="0" fontId="13" fillId="0" borderId="0" xfId="44" applyAlignment="1">
      <alignment vertical="center"/>
    </xf>
    <xf numFmtId="0" fontId="6" fillId="2" borderId="31" xfId="44" applyFont="1" applyFill="1" applyBorder="1" applyAlignment="1">
      <alignment horizontal="center" vertical="center" wrapText="1"/>
    </xf>
    <xf numFmtId="0" fontId="7" fillId="3" borderId="32" xfId="44" applyFont="1" applyFill="1" applyBorder="1" applyAlignment="1">
      <alignment horizontal="center" vertical="center" wrapText="1"/>
    </xf>
    <xf numFmtId="0" fontId="9" fillId="0" borderId="0" xfId="44" applyFont="1" applyAlignment="1">
      <alignment horizontal="center" vertical="center" wrapText="1"/>
    </xf>
    <xf numFmtId="0" fontId="7" fillId="4" borderId="33" xfId="44" applyFont="1" applyFill="1" applyBorder="1" applyAlignment="1">
      <alignment horizontal="center" vertical="center" wrapText="1"/>
    </xf>
    <xf numFmtId="176" fontId="9" fillId="0" borderId="0" xfId="44" applyNumberFormat="1" applyFont="1" applyAlignment="1">
      <alignment horizontal="center" vertical="center" wrapText="1"/>
    </xf>
    <xf numFmtId="0" fontId="7" fillId="0" borderId="29" xfId="44" applyFont="1" applyBorder="1" applyAlignment="1">
      <alignment vertical="center" wrapText="1"/>
    </xf>
    <xf numFmtId="0" fontId="9" fillId="0" borderId="34" xfId="44" applyFont="1" applyBorder="1" applyAlignment="1">
      <alignment vertical="top" wrapText="1"/>
    </xf>
    <xf numFmtId="181" fontId="9" fillId="0" borderId="7" xfId="44" applyNumberFormat="1" applyFont="1" applyBorder="1" applyAlignment="1">
      <alignment horizontal="center" vertical="top" wrapText="1"/>
    </xf>
    <xf numFmtId="0" fontId="9" fillId="0" borderId="30" xfId="44" applyFont="1" applyBorder="1" applyAlignment="1">
      <alignment vertical="top" wrapText="1"/>
    </xf>
    <xf numFmtId="176" fontId="9" fillId="0" borderId="15" xfId="44" applyNumberFormat="1" applyFont="1" applyBorder="1" applyAlignment="1">
      <alignment horizontal="center" vertical="top" wrapText="1"/>
    </xf>
    <xf numFmtId="0" fontId="9" fillId="0" borderId="31" xfId="44" applyFont="1" applyBorder="1" applyAlignment="1">
      <alignment vertical="top" wrapText="1"/>
    </xf>
    <xf numFmtId="9" fontId="7" fillId="0" borderId="15" xfId="44" applyNumberFormat="1" applyFont="1" applyBorder="1" applyAlignment="1">
      <alignment horizontal="center" vertical="center" wrapText="1"/>
    </xf>
    <xf numFmtId="0" fontId="7" fillId="0" borderId="34" xfId="44" applyFont="1" applyBorder="1" applyAlignment="1">
      <alignment vertical="center" wrapText="1"/>
    </xf>
    <xf numFmtId="9" fontId="9" fillId="0" borderId="6" xfId="54" applyNumberFormat="1" applyFont="1" applyFill="1" applyBorder="1" applyAlignment="1">
      <alignment horizontal="center" vertical="top" wrapText="1"/>
    </xf>
    <xf numFmtId="9" fontId="9" fillId="0" borderId="6" xfId="44" applyNumberFormat="1" applyFont="1" applyBorder="1" applyAlignment="1">
      <alignment vertical="top" wrapText="1"/>
    </xf>
    <xf numFmtId="181" fontId="9" fillId="0" borderId="6" xfId="44" applyNumberFormat="1" applyFont="1" applyBorder="1" applyAlignment="1">
      <alignment horizontal="center" vertical="top" wrapText="1"/>
    </xf>
    <xf numFmtId="0" fontId="7" fillId="0" borderId="34" xfId="44" applyFont="1" applyBorder="1" applyAlignment="1">
      <alignment horizontal="left" vertical="center" wrapText="1"/>
    </xf>
    <xf numFmtId="9" fontId="9" fillId="0" borderId="6" xfId="44" applyNumberFormat="1" applyFont="1" applyBorder="1" applyAlignment="1">
      <alignment horizontal="right" vertical="top" wrapText="1"/>
    </xf>
    <xf numFmtId="9" fontId="7" fillId="0" borderId="5" xfId="44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6" xfId="44" applyFont="1" applyBorder="1" applyAlignment="1">
      <alignment horizontal="center" vertical="top" wrapText="1"/>
    </xf>
    <xf numFmtId="0" fontId="9" fillId="0" borderId="0" xfId="44" applyFont="1" applyAlignment="1">
      <alignment vertical="center" wrapText="1"/>
    </xf>
    <xf numFmtId="9" fontId="9" fillId="0" borderId="0" xfId="44" applyNumberFormat="1" applyFont="1" applyAlignment="1">
      <alignment vertical="top" wrapText="1"/>
    </xf>
    <xf numFmtId="0" fontId="7" fillId="0" borderId="18" xfId="44" applyFont="1" applyFill="1" applyBorder="1" applyAlignment="1">
      <alignment vertical="center" wrapText="1"/>
    </xf>
    <xf numFmtId="0" fontId="7" fillId="0" borderId="5" xfId="44" applyFont="1" applyFill="1" applyBorder="1" applyAlignment="1">
      <alignment vertical="center" wrapText="1"/>
    </xf>
    <xf numFmtId="0" fontId="7" fillId="5" borderId="5" xfId="44" applyFont="1" applyFill="1" applyBorder="1" applyAlignment="1">
      <alignment vertical="center" wrapText="1"/>
    </xf>
    <xf numFmtId="0" fontId="9" fillId="0" borderId="19" xfId="44" applyFont="1" applyBorder="1" applyAlignment="1">
      <alignment horizontal="center" vertical="center" wrapText="1"/>
    </xf>
    <xf numFmtId="0" fontId="7" fillId="0" borderId="20" xfId="44" applyFont="1" applyBorder="1" applyAlignment="1">
      <alignment vertical="center" wrapText="1"/>
    </xf>
    <xf numFmtId="0" fontId="7" fillId="0" borderId="5" xfId="44" applyFont="1" applyBorder="1" applyAlignment="1">
      <alignment horizontal="center" vertical="center" wrapText="1"/>
    </xf>
    <xf numFmtId="0" fontId="9" fillId="5" borderId="6" xfId="44" applyFont="1" applyFill="1" applyBorder="1" applyAlignment="1">
      <alignment horizontal="left" vertical="top" wrapText="1"/>
    </xf>
    <xf numFmtId="0" fontId="9" fillId="0" borderId="6" xfId="44" applyFont="1" applyFill="1" applyBorder="1" applyAlignment="1">
      <alignment vertical="top"/>
    </xf>
    <xf numFmtId="0" fontId="9" fillId="0" borderId="20" xfId="44" applyFont="1" applyFill="1" applyBorder="1" applyAlignment="1">
      <alignment horizontal="left" vertical="top" wrapText="1"/>
    </xf>
    <xf numFmtId="176" fontId="9" fillId="0" borderId="19" xfId="44" applyNumberFormat="1" applyFont="1" applyBorder="1" applyAlignment="1">
      <alignment horizontal="center" vertical="top" wrapText="1"/>
    </xf>
    <xf numFmtId="0" fontId="9" fillId="0" borderId="6" xfId="44" applyFont="1" applyFill="1" applyBorder="1" applyAlignment="1">
      <alignment vertical="top" wrapText="1"/>
    </xf>
    <xf numFmtId="9" fontId="9" fillId="0" borderId="16" xfId="44" applyNumberFormat="1" applyFont="1" applyBorder="1" applyAlignment="1">
      <alignment vertical="top" wrapText="1"/>
    </xf>
    <xf numFmtId="176" fontId="9" fillId="0" borderId="19" xfId="44" applyNumberFormat="1" applyFont="1" applyBorder="1" applyAlignment="1">
      <alignment vertical="top" wrapText="1"/>
    </xf>
    <xf numFmtId="176" fontId="9" fillId="0" borderId="21" xfId="44" applyNumberFormat="1" applyFont="1" applyBorder="1" applyAlignment="1">
      <alignment horizontal="right" vertical="top" wrapText="1"/>
    </xf>
    <xf numFmtId="0" fontId="10" fillId="5" borderId="6" xfId="44" applyFont="1" applyFill="1" applyBorder="1" applyAlignment="1">
      <alignment horizontal="left" vertical="top" wrapText="1"/>
    </xf>
    <xf numFmtId="0" fontId="9" fillId="0" borderId="15" xfId="44" applyFont="1" applyBorder="1" applyAlignment="1">
      <alignment horizontal="left" vertical="top" wrapText="1"/>
    </xf>
    <xf numFmtId="9" fontId="9" fillId="0" borderId="16" xfId="44" applyNumberFormat="1" applyFont="1" applyBorder="1" applyAlignment="1">
      <alignment horizontal="center" vertical="top" wrapText="1"/>
    </xf>
    <xf numFmtId="0" fontId="9" fillId="0" borderId="21" xfId="44" applyFont="1" applyBorder="1" applyAlignment="1">
      <alignment horizontal="left" vertical="top" wrapText="1"/>
    </xf>
    <xf numFmtId="0" fontId="9" fillId="0" borderId="17" xfId="44" applyFont="1" applyBorder="1" applyAlignment="1">
      <alignment vertical="top" wrapText="1"/>
    </xf>
    <xf numFmtId="0" fontId="10" fillId="0" borderId="16" xfId="44" applyFont="1" applyBorder="1" applyAlignment="1">
      <alignment horizontal="left" vertical="top" wrapText="1"/>
    </xf>
    <xf numFmtId="0" fontId="10" fillId="0" borderId="17" xfId="44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0" fillId="0" borderId="19" xfId="44" applyFont="1" applyBorder="1" applyAlignment="1">
      <alignment horizontal="left" vertical="top" wrapText="1"/>
    </xf>
    <xf numFmtId="0" fontId="10" fillId="0" borderId="20" xfId="44" applyFont="1" applyBorder="1" applyAlignment="1">
      <alignment horizontal="left" vertical="top" wrapText="1"/>
    </xf>
    <xf numFmtId="0" fontId="9" fillId="0" borderId="7" xfId="44" applyFont="1" applyFill="1" applyBorder="1" applyAlignment="1">
      <alignment vertical="top" wrapText="1"/>
    </xf>
    <xf numFmtId="0" fontId="7" fillId="0" borderId="8" xfId="44" applyFont="1" applyBorder="1" applyAlignment="1">
      <alignment horizontal="left" vertical="center" wrapText="1"/>
    </xf>
    <xf numFmtId="0" fontId="7" fillId="0" borderId="24" xfId="44" applyFont="1" applyBorder="1" applyAlignment="1">
      <alignment horizontal="left" vertical="center" wrapText="1"/>
    </xf>
    <xf numFmtId="0" fontId="7" fillId="0" borderId="15" xfId="44" applyFont="1" applyFill="1" applyBorder="1" applyAlignment="1">
      <alignment vertical="top" wrapText="1"/>
    </xf>
    <xf numFmtId="0" fontId="7" fillId="0" borderId="6" xfId="44" applyFont="1" applyFill="1" applyBorder="1" applyAlignment="1">
      <alignment horizontal="left" vertical="top" wrapText="1"/>
    </xf>
    <xf numFmtId="0" fontId="7" fillId="0" borderId="0" xfId="44" applyFont="1" applyFill="1" applyBorder="1" applyAlignment="1">
      <alignment horizontal="left" vertical="top" wrapText="1"/>
    </xf>
    <xf numFmtId="0" fontId="9" fillId="0" borderId="19" xfId="44" applyFont="1" applyFill="1" applyBorder="1" applyAlignment="1">
      <alignment horizontal="left" vertical="top" wrapText="1"/>
    </xf>
    <xf numFmtId="0" fontId="10" fillId="0" borderId="6" xfId="44" applyFont="1" applyBorder="1" applyAlignment="1">
      <alignment horizontal="left" vertical="top"/>
    </xf>
    <xf numFmtId="1" fontId="9" fillId="0" borderId="19" xfId="44" applyNumberFormat="1" applyFont="1" applyBorder="1" applyAlignment="1">
      <alignment horizontal="center" vertical="top" wrapText="1"/>
    </xf>
    <xf numFmtId="1" fontId="9" fillId="0" borderId="21" xfId="44" applyNumberFormat="1" applyFont="1" applyBorder="1" applyAlignment="1">
      <alignment horizontal="center" vertical="top" wrapText="1"/>
    </xf>
    <xf numFmtId="0" fontId="9" fillId="0" borderId="19" xfId="44" applyFont="1" applyFill="1" applyBorder="1" applyAlignment="1">
      <alignment vertical="top" wrapText="1"/>
    </xf>
    <xf numFmtId="0" fontId="7" fillId="0" borderId="35" xfId="44" applyFont="1" applyBorder="1" applyAlignment="1">
      <alignment horizontal="left" vertical="top" wrapText="1"/>
    </xf>
    <xf numFmtId="0" fontId="7" fillId="0" borderId="24" xfId="44" applyFont="1" applyBorder="1" applyAlignment="1">
      <alignment horizontal="left" vertical="top" wrapText="1"/>
    </xf>
    <xf numFmtId="0" fontId="7" fillId="0" borderId="5" xfId="44" applyFont="1" applyBorder="1" applyAlignment="1">
      <alignment horizontal="left" vertical="top" wrapText="1"/>
    </xf>
    <xf numFmtId="10" fontId="7" fillId="0" borderId="8" xfId="44" applyNumberFormat="1" applyFont="1" applyBorder="1" applyAlignment="1">
      <alignment horizontal="center" vertical="center" wrapText="1"/>
    </xf>
    <xf numFmtId="9" fontId="9" fillId="0" borderId="19" xfId="44" applyNumberFormat="1" applyFont="1" applyBorder="1" applyAlignment="1">
      <alignment horizontal="right" vertical="top" wrapText="1"/>
    </xf>
    <xf numFmtId="0" fontId="7" fillId="0" borderId="15" xfId="44" applyFont="1" applyFill="1" applyBorder="1" applyAlignment="1">
      <alignment horizontal="left" vertical="center" wrapText="1"/>
    </xf>
    <xf numFmtId="0" fontId="9" fillId="0" borderId="17" xfId="44" applyFont="1" applyBorder="1" applyAlignment="1">
      <alignment horizontal="center" vertical="top" wrapText="1"/>
    </xf>
    <xf numFmtId="0" fontId="9" fillId="0" borderId="6" xfId="44" applyFont="1" applyFill="1" applyBorder="1" applyAlignment="1">
      <alignment vertical="center" wrapText="1"/>
    </xf>
    <xf numFmtId="0" fontId="9" fillId="0" borderId="22" xfId="44" applyFont="1" applyBorder="1" applyAlignment="1">
      <alignment horizontal="center" vertical="top" wrapText="1"/>
    </xf>
    <xf numFmtId="0" fontId="7" fillId="0" borderId="20" xfId="44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17" xfId="44" applyFont="1" applyBorder="1" applyAlignment="1">
      <alignment horizontal="left" vertical="center" wrapText="1"/>
    </xf>
    <xf numFmtId="0" fontId="7" fillId="0" borderId="8" xfId="44" applyFont="1" applyBorder="1" applyAlignment="1">
      <alignment horizontal="center" vertical="center" wrapText="1"/>
    </xf>
    <xf numFmtId="0" fontId="7" fillId="0" borderId="24" xfId="44" applyFont="1" applyBorder="1" applyAlignment="1">
      <alignment horizontal="center" vertical="center" wrapText="1"/>
    </xf>
    <xf numFmtId="176" fontId="7" fillId="0" borderId="8" xfId="44" applyNumberFormat="1" applyFont="1" applyBorder="1" applyAlignment="1">
      <alignment horizontal="center" vertical="center" wrapText="1"/>
    </xf>
    <xf numFmtId="0" fontId="7" fillId="0" borderId="17" xfId="44" applyFont="1" applyBorder="1" applyAlignment="1">
      <alignment vertical="center" wrapText="1"/>
    </xf>
    <xf numFmtId="0" fontId="10" fillId="0" borderId="15" xfId="44" applyFont="1" applyBorder="1" applyAlignment="1">
      <alignment horizontal="left" vertical="top"/>
    </xf>
    <xf numFmtId="176" fontId="9" fillId="0" borderId="16" xfId="44" applyNumberFormat="1" applyFont="1" applyBorder="1" applyAlignment="1">
      <alignment horizontal="center" vertical="top" wrapText="1"/>
    </xf>
    <xf numFmtId="0" fontId="7" fillId="0" borderId="7" xfId="44" applyFont="1" applyFill="1" applyBorder="1" applyAlignment="1">
      <alignment horizontal="left" vertical="top" wrapText="1"/>
    </xf>
    <xf numFmtId="0" fontId="7" fillId="0" borderId="7" xfId="44" applyFont="1" applyFill="1" applyBorder="1" applyAlignment="1">
      <alignment vertical="center" wrapText="1"/>
    </xf>
    <xf numFmtId="0" fontId="9" fillId="0" borderId="8" xfId="44" applyFont="1" applyBorder="1" applyAlignment="1">
      <alignment horizontal="center" vertical="top" wrapText="1"/>
    </xf>
    <xf numFmtId="0" fontId="9" fillId="0" borderId="24" xfId="44" applyFont="1" applyBorder="1" applyAlignment="1">
      <alignment horizontal="center" vertical="top" wrapText="1"/>
    </xf>
    <xf numFmtId="176" fontId="7" fillId="0" borderId="19" xfId="44" applyNumberFormat="1" applyFont="1" applyBorder="1" applyAlignment="1">
      <alignment horizontal="center" vertical="center" wrapText="1"/>
    </xf>
    <xf numFmtId="0" fontId="7" fillId="0" borderId="6" xfId="44" applyFont="1" applyFill="1" applyBorder="1" applyAlignment="1">
      <alignment vertical="center" wrapText="1"/>
    </xf>
    <xf numFmtId="0" fontId="9" fillId="0" borderId="16" xfId="44" applyFont="1" applyFill="1" applyBorder="1" applyAlignment="1">
      <alignment horizontal="center" vertical="top" wrapText="1"/>
    </xf>
    <xf numFmtId="0" fontId="9" fillId="0" borderId="17" xfId="44" applyFont="1" applyFill="1" applyBorder="1" applyAlignment="1">
      <alignment horizontal="left" vertical="top" wrapText="1"/>
    </xf>
    <xf numFmtId="0" fontId="9" fillId="0" borderId="19" xfId="44" applyFont="1" applyFill="1" applyBorder="1" applyAlignment="1">
      <alignment horizontal="center" vertical="top" wrapText="1"/>
    </xf>
    <xf numFmtId="9" fontId="9" fillId="0" borderId="21" xfId="21" applyFont="1" applyFill="1" applyBorder="1" applyAlignment="1">
      <alignment horizontal="center" vertical="top" wrapText="1"/>
    </xf>
    <xf numFmtId="9" fontId="8" fillId="0" borderId="15" xfId="44" applyNumberFormat="1" applyFont="1" applyFill="1" applyBorder="1" applyAlignment="1">
      <alignment horizontal="center" vertical="center" wrapText="1"/>
    </xf>
    <xf numFmtId="176" fontId="9" fillId="0" borderId="15" xfId="44" applyNumberFormat="1" applyFont="1" applyBorder="1" applyAlignment="1">
      <alignment horizontal="right" vertical="top" wrapText="1"/>
    </xf>
    <xf numFmtId="176" fontId="11" fillId="0" borderId="15" xfId="44" applyNumberFormat="1" applyFont="1" applyFill="1" applyBorder="1" applyAlignment="1">
      <alignment horizontal="right" vertical="top" wrapText="1"/>
    </xf>
    <xf numFmtId="176" fontId="11" fillId="0" borderId="19" xfId="44" applyNumberFormat="1" applyFont="1" applyFill="1" applyBorder="1" applyAlignment="1">
      <alignment horizontal="center" vertical="top" wrapText="1"/>
    </xf>
    <xf numFmtId="0" fontId="0" fillId="0" borderId="15" xfId="0" applyBorder="1"/>
    <xf numFmtId="9" fontId="9" fillId="0" borderId="15" xfId="44" applyNumberFormat="1" applyFont="1" applyBorder="1" applyAlignment="1">
      <alignment horizontal="center" vertical="top" wrapText="1"/>
    </xf>
    <xf numFmtId="0" fontId="0" fillId="0" borderId="36" xfId="0" applyBorder="1"/>
    <xf numFmtId="9" fontId="11" fillId="0" borderId="15" xfId="44" applyNumberFormat="1" applyFont="1" applyFill="1" applyBorder="1" applyAlignment="1">
      <alignment horizontal="center" vertical="top" wrapText="1"/>
    </xf>
    <xf numFmtId="0" fontId="12" fillId="0" borderId="36" xfId="0" applyFont="1" applyFill="1" applyBorder="1" applyAlignment="1"/>
    <xf numFmtId="176" fontId="9" fillId="0" borderId="7" xfId="53" applyFont="1" applyBorder="1" applyAlignment="1">
      <alignment vertical="top" wrapText="1"/>
    </xf>
    <xf numFmtId="176" fontId="9" fillId="0" borderId="7" xfId="53" applyFont="1" applyBorder="1" applyAlignment="1">
      <alignment horizontal="right" vertical="top" wrapText="1"/>
    </xf>
    <xf numFmtId="176" fontId="9" fillId="0" borderId="7" xfId="53" applyFont="1" applyFill="1" applyBorder="1" applyAlignment="1">
      <alignment vertical="top" wrapText="1"/>
    </xf>
    <xf numFmtId="176" fontId="11" fillId="0" borderId="7" xfId="53" applyFont="1" applyFill="1" applyBorder="1" applyAlignment="1">
      <alignment vertical="top" wrapText="1"/>
    </xf>
    <xf numFmtId="9" fontId="11" fillId="0" borderId="6" xfId="44" applyNumberFormat="1" applyFont="1" applyFill="1" applyBorder="1" applyAlignment="1">
      <alignment horizontal="center" vertical="top"/>
    </xf>
    <xf numFmtId="176" fontId="9" fillId="0" borderId="21" xfId="44" applyNumberFormat="1" applyFont="1" applyBorder="1" applyAlignment="1">
      <alignment vertical="top" wrapText="1"/>
    </xf>
    <xf numFmtId="9" fontId="11" fillId="0" borderId="21" xfId="44" applyNumberFormat="1" applyFont="1" applyFill="1" applyBorder="1" applyAlignment="1">
      <alignment horizontal="center" vertical="top" wrapText="1"/>
    </xf>
    <xf numFmtId="176" fontId="9" fillId="0" borderId="6" xfId="44" applyNumberFormat="1" applyFont="1" applyBorder="1" applyAlignment="1">
      <alignment horizontal="center" vertical="center" wrapText="1"/>
    </xf>
    <xf numFmtId="9" fontId="8" fillId="0" borderId="5" xfId="44" applyNumberFormat="1" applyFont="1" applyFill="1" applyBorder="1" applyAlignment="1">
      <alignment horizontal="center" vertical="center" wrapText="1"/>
    </xf>
    <xf numFmtId="176" fontId="3" fillId="5" borderId="7" xfId="53" applyFont="1" applyFill="1" applyBorder="1" applyAlignment="1">
      <alignment vertical="top"/>
    </xf>
    <xf numFmtId="9" fontId="11" fillId="0" borderId="6" xfId="44" applyNumberFormat="1" applyFont="1" applyFill="1" applyBorder="1" applyAlignment="1">
      <alignment vertical="top" wrapText="1"/>
    </xf>
    <xf numFmtId="0" fontId="0" fillId="0" borderId="37" xfId="0" applyBorder="1"/>
    <xf numFmtId="0" fontId="12" fillId="0" borderId="37" xfId="0" applyFont="1" applyFill="1" applyBorder="1" applyAlignment="1"/>
    <xf numFmtId="176" fontId="11" fillId="0" borderId="15" xfId="44" applyNumberFormat="1" applyFont="1" applyFill="1" applyBorder="1" applyAlignment="1">
      <alignment horizontal="center" vertical="top" wrapText="1"/>
    </xf>
    <xf numFmtId="176" fontId="7" fillId="0" borderId="7" xfId="44" applyNumberFormat="1" applyFont="1" applyBorder="1" applyAlignment="1">
      <alignment horizontal="center" vertical="center" wrapText="1"/>
    </xf>
    <xf numFmtId="176" fontId="8" fillId="0" borderId="7" xfId="44" applyNumberFormat="1" applyFont="1" applyFill="1" applyBorder="1" applyAlignment="1">
      <alignment horizontal="center" vertical="center" wrapText="1"/>
    </xf>
    <xf numFmtId="176" fontId="3" fillId="5" borderId="6" xfId="53" applyFont="1" applyFill="1" applyBorder="1" applyAlignment="1">
      <alignment vertical="top"/>
    </xf>
    <xf numFmtId="0" fontId="0" fillId="0" borderId="7" xfId="0" applyBorder="1"/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vertical="top"/>
    </xf>
    <xf numFmtId="0" fontId="14" fillId="0" borderId="7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76" fontId="7" fillId="0" borderId="16" xfId="44" applyNumberFormat="1" applyFont="1" applyBorder="1" applyAlignment="1">
      <alignment horizontal="center" vertical="center" wrapText="1"/>
    </xf>
    <xf numFmtId="176" fontId="7" fillId="0" borderId="5" xfId="44" applyNumberFormat="1" applyFont="1" applyBorder="1" applyAlignment="1">
      <alignment horizontal="center" vertical="center" wrapText="1"/>
    </xf>
    <xf numFmtId="176" fontId="8" fillId="0" borderId="5" xfId="44" applyNumberFormat="1" applyFont="1" applyFill="1" applyBorder="1" applyAlignment="1">
      <alignment horizontal="center" vertical="center" wrapText="1"/>
    </xf>
    <xf numFmtId="176" fontId="7" fillId="0" borderId="6" xfId="44" applyNumberFormat="1" applyFont="1" applyBorder="1" applyAlignment="1">
      <alignment vertical="center" wrapText="1"/>
    </xf>
    <xf numFmtId="176" fontId="7" fillId="0" borderId="6" xfId="44" applyNumberFormat="1" applyFont="1" applyBorder="1" applyAlignment="1">
      <alignment horizontal="center" vertical="center" wrapText="1"/>
    </xf>
    <xf numFmtId="176" fontId="8" fillId="0" borderId="6" xfId="44" applyNumberFormat="1" applyFont="1" applyFill="1" applyBorder="1" applyAlignment="1">
      <alignment horizontal="center" vertical="center" wrapText="1"/>
    </xf>
    <xf numFmtId="176" fontId="8" fillId="0" borderId="6" xfId="44" applyNumberFormat="1" applyFont="1" applyFill="1" applyBorder="1" applyAlignment="1">
      <alignment vertical="center" wrapText="1"/>
    </xf>
    <xf numFmtId="9" fontId="9" fillId="0" borderId="21" xfId="44" applyNumberFormat="1" applyFont="1" applyFill="1" applyBorder="1" applyAlignment="1">
      <alignment horizontal="center" vertical="top" wrapText="1"/>
    </xf>
    <xf numFmtId="176" fontId="9" fillId="0" borderId="15" xfId="44" applyNumberFormat="1" applyFont="1" applyBorder="1" applyAlignment="1">
      <alignment vertical="center" wrapText="1"/>
    </xf>
    <xf numFmtId="176" fontId="9" fillId="0" borderId="7" xfId="53" applyFont="1" applyFill="1" applyBorder="1" applyAlignment="1">
      <alignment horizontal="center" vertical="top" wrapText="1"/>
    </xf>
    <xf numFmtId="49" fontId="9" fillId="0" borderId="6" xfId="44" applyNumberFormat="1" applyFont="1" applyBorder="1" applyAlignment="1">
      <alignment horizontal="center" vertical="top" wrapText="1"/>
    </xf>
    <xf numFmtId="9" fontId="9" fillId="0" borderId="15" xfId="44" applyNumberFormat="1" applyFont="1" applyBorder="1" applyAlignment="1">
      <alignment vertical="top" wrapText="1"/>
    </xf>
    <xf numFmtId="9" fontId="9" fillId="0" borderId="7" xfId="44" applyNumberFormat="1" applyFont="1" applyBorder="1" applyAlignment="1">
      <alignment vertical="top" wrapText="1"/>
    </xf>
    <xf numFmtId="0" fontId="7" fillId="0" borderId="32" xfId="44" applyFont="1" applyBorder="1" applyAlignment="1">
      <alignment vertical="center" wrapText="1"/>
    </xf>
    <xf numFmtId="0" fontId="9" fillId="0" borderId="31" xfId="44" applyFont="1" applyBorder="1" applyAlignment="1">
      <alignment horizontal="center" vertical="top" wrapText="1"/>
    </xf>
    <xf numFmtId="0" fontId="9" fillId="0" borderId="15" xfId="44" applyFont="1" applyBorder="1" applyAlignment="1">
      <alignment horizontal="center" vertical="top" wrapText="1"/>
    </xf>
    <xf numFmtId="0" fontId="9" fillId="0" borderId="7" xfId="44" applyFont="1" applyBorder="1" applyAlignment="1">
      <alignment horizontal="center" vertical="top" wrapText="1"/>
    </xf>
    <xf numFmtId="176" fontId="7" fillId="0" borderId="15" xfId="44" applyNumberFormat="1" applyFont="1" applyBorder="1" applyAlignment="1">
      <alignment horizontal="left" vertical="center" wrapText="1"/>
    </xf>
    <xf numFmtId="0" fontId="7" fillId="0" borderId="15" xfId="44" applyFont="1" applyBorder="1" applyAlignment="1">
      <alignment horizontal="left" vertical="center" wrapText="1"/>
    </xf>
    <xf numFmtId="0" fontId="13" fillId="0" borderId="0" xfId="44" applyAlignment="1">
      <alignment horizontal="left" vertical="center"/>
    </xf>
    <xf numFmtId="0" fontId="7" fillId="0" borderId="6" xfId="44" applyFont="1" applyBorder="1" applyAlignment="1">
      <alignment vertical="center" wrapText="1"/>
    </xf>
    <xf numFmtId="9" fontId="9" fillId="0" borderId="7" xfId="44" applyNumberFormat="1" applyFont="1" applyFill="1" applyBorder="1" applyAlignment="1">
      <alignment horizontal="center" vertical="top" wrapText="1"/>
    </xf>
    <xf numFmtId="0" fontId="9" fillId="0" borderId="0" xfId="44" applyFont="1" applyFill="1" applyAlignment="1">
      <alignment vertical="top" wrapText="1"/>
    </xf>
    <xf numFmtId="9" fontId="9" fillId="0" borderId="0" xfId="44" applyNumberFormat="1" applyFont="1" applyAlignment="1">
      <alignment vertical="center" wrapText="1"/>
    </xf>
    <xf numFmtId="0" fontId="9" fillId="0" borderId="20" xfId="44" applyFont="1" applyFill="1" applyBorder="1" applyAlignment="1">
      <alignment vertical="top" wrapText="1"/>
    </xf>
    <xf numFmtId="0" fontId="10" fillId="0" borderId="6" xfId="44" applyFont="1" applyFill="1" applyBorder="1" applyAlignment="1">
      <alignment horizontal="left" vertical="top" wrapText="1"/>
    </xf>
    <xf numFmtId="176" fontId="10" fillId="0" borderId="19" xfId="44" applyNumberFormat="1" applyFont="1" applyFill="1" applyBorder="1" applyAlignment="1">
      <alignment horizontal="right" vertical="top" wrapText="1"/>
    </xf>
    <xf numFmtId="0" fontId="9" fillId="0" borderId="21" xfId="44" applyFont="1" applyFill="1" applyBorder="1" applyAlignment="1">
      <alignment horizontal="center" vertical="top" wrapText="1"/>
    </xf>
    <xf numFmtId="0" fontId="9" fillId="0" borderId="22" xfId="44" applyFont="1" applyFill="1" applyBorder="1" applyAlignment="1">
      <alignment vertical="top" wrapText="1"/>
    </xf>
    <xf numFmtId="176" fontId="9" fillId="0" borderId="21" xfId="44" applyNumberFormat="1" applyFont="1" applyFill="1" applyBorder="1" applyAlignment="1">
      <alignment horizontal="center" vertical="top" wrapText="1"/>
    </xf>
    <xf numFmtId="0" fontId="7" fillId="0" borderId="22" xfId="44" applyFont="1" applyBorder="1" applyAlignment="1">
      <alignment vertical="center" wrapText="1"/>
    </xf>
    <xf numFmtId="9" fontId="7" fillId="0" borderId="7" xfId="44" applyNumberFormat="1" applyFont="1" applyBorder="1" applyAlignment="1">
      <alignment horizontal="center" vertical="center" wrapText="1"/>
    </xf>
    <xf numFmtId="0" fontId="7" fillId="0" borderId="19" xfId="44" applyFont="1" applyFill="1" applyBorder="1" applyAlignment="1">
      <alignment horizontal="left" vertical="top" wrapText="1"/>
    </xf>
    <xf numFmtId="0" fontId="9" fillId="0" borderId="0" xfId="44" applyFont="1" applyBorder="1" applyAlignment="1">
      <alignment horizontal="center" vertical="top" wrapText="1"/>
    </xf>
    <xf numFmtId="0" fontId="9" fillId="0" borderId="37" xfId="44" applyFont="1" applyBorder="1" applyAlignment="1">
      <alignment horizontal="center" vertical="top" wrapText="1"/>
    </xf>
    <xf numFmtId="0" fontId="7" fillId="0" borderId="7" xfId="44" applyFont="1" applyBorder="1" applyAlignment="1">
      <alignment vertical="center" wrapText="1"/>
    </xf>
    <xf numFmtId="0" fontId="7" fillId="0" borderId="21" xfId="44" applyFont="1" applyBorder="1" applyAlignment="1">
      <alignment horizontal="center" vertical="center" wrapText="1"/>
    </xf>
    <xf numFmtId="0" fontId="7" fillId="0" borderId="22" xfId="44" applyFont="1" applyBorder="1" applyAlignment="1">
      <alignment horizontal="left" vertical="center" wrapText="1"/>
    </xf>
    <xf numFmtId="9" fontId="7" fillId="0" borderId="21" xfId="44" applyNumberFormat="1" applyFont="1" applyFill="1" applyBorder="1" applyAlignment="1">
      <alignment horizontal="center" vertical="center" wrapText="1"/>
    </xf>
    <xf numFmtId="0" fontId="7" fillId="0" borderId="20" xfId="44" applyFont="1" applyBorder="1" applyAlignment="1">
      <alignment vertical="top" wrapText="1"/>
    </xf>
    <xf numFmtId="1" fontId="9" fillId="0" borderId="16" xfId="44" applyNumberFormat="1" applyFont="1" applyBorder="1" applyAlignment="1">
      <alignment horizontal="center" vertical="top" wrapText="1"/>
    </xf>
    <xf numFmtId="9" fontId="9" fillId="0" borderId="19" xfId="44" applyNumberFormat="1" applyFont="1" applyBorder="1" applyAlignment="1">
      <alignment vertical="top" wrapText="1"/>
    </xf>
    <xf numFmtId="0" fontId="7" fillId="0" borderId="21" xfId="44" applyFont="1" applyFill="1" applyBorder="1" applyAlignment="1">
      <alignment horizontal="left" vertical="top" wrapText="1"/>
    </xf>
    <xf numFmtId="0" fontId="9" fillId="5" borderId="7" xfId="44" applyFont="1" applyFill="1" applyBorder="1" applyAlignment="1">
      <alignment horizontal="left" vertical="top" wrapText="1"/>
    </xf>
    <xf numFmtId="0" fontId="9" fillId="5" borderId="21" xfId="44" applyFont="1" applyFill="1" applyBorder="1" applyAlignment="1">
      <alignment horizontal="center" vertical="top" wrapText="1"/>
    </xf>
    <xf numFmtId="0" fontId="7" fillId="0" borderId="0" xfId="44" applyFont="1" applyFill="1" applyBorder="1" applyAlignment="1">
      <alignment vertical="top" wrapText="1"/>
    </xf>
    <xf numFmtId="0" fontId="9" fillId="0" borderId="15" xfId="44" applyFont="1" applyFill="1" applyBorder="1" applyAlignment="1">
      <alignment vertical="top" wrapText="1"/>
    </xf>
    <xf numFmtId="0" fontId="7" fillId="0" borderId="19" xfId="44" applyFont="1" applyBorder="1" applyAlignment="1">
      <alignment horizontal="center" vertical="top" wrapText="1"/>
    </xf>
    <xf numFmtId="0" fontId="9" fillId="0" borderId="19" xfId="44" applyFont="1" applyBorder="1" applyAlignment="1">
      <alignment horizontal="left" vertical="top" wrapText="1"/>
    </xf>
    <xf numFmtId="0" fontId="9" fillId="5" borderId="19" xfId="0" applyFont="1" applyFill="1" applyBorder="1" applyAlignment="1">
      <alignment horizontal="center" vertical="top" wrapText="1"/>
    </xf>
    <xf numFmtId="0" fontId="9" fillId="5" borderId="20" xfId="0" applyFont="1" applyFill="1" applyBorder="1" applyAlignment="1">
      <alignment horizontal="left" vertical="top" wrapText="1"/>
    </xf>
    <xf numFmtId="0" fontId="13" fillId="0" borderId="6" xfId="44" applyBorder="1"/>
    <xf numFmtId="0" fontId="13" fillId="0" borderId="0" xfId="44" applyBorder="1"/>
    <xf numFmtId="0" fontId="9" fillId="5" borderId="19" xfId="0" applyFont="1" applyFill="1" applyBorder="1" applyAlignment="1">
      <alignment horizontal="left" vertical="top" wrapText="1"/>
    </xf>
    <xf numFmtId="0" fontId="7" fillId="5" borderId="20" xfId="0" applyFont="1" applyFill="1" applyBorder="1" applyAlignment="1">
      <alignment horizontal="left" vertical="top" wrapText="1"/>
    </xf>
    <xf numFmtId="0" fontId="10" fillId="5" borderId="19" xfId="0" applyFont="1" applyFill="1" applyBorder="1" applyAlignment="1">
      <alignment horizontal="left" vertical="top" wrapText="1"/>
    </xf>
    <xf numFmtId="0" fontId="10" fillId="5" borderId="20" xfId="0" applyFont="1" applyFill="1" applyBorder="1" applyAlignment="1">
      <alignment horizontal="left" vertical="top" wrapText="1"/>
    </xf>
    <xf numFmtId="0" fontId="13" fillId="0" borderId="19" xfId="44" applyBorder="1"/>
    <xf numFmtId="0" fontId="9" fillId="5" borderId="21" xfId="0" applyFont="1" applyFill="1" applyBorder="1" applyAlignment="1">
      <alignment horizontal="center" vertical="top" wrapText="1"/>
    </xf>
    <xf numFmtId="0" fontId="9" fillId="5" borderId="22" xfId="0" applyFont="1" applyFill="1" applyBorder="1" applyAlignment="1">
      <alignment horizontal="left" vertical="top" wrapText="1"/>
    </xf>
    <xf numFmtId="0" fontId="9" fillId="5" borderId="21" xfId="0" applyFont="1" applyFill="1" applyBorder="1" applyAlignment="1">
      <alignment horizontal="left" vertical="top" wrapText="1"/>
    </xf>
    <xf numFmtId="0" fontId="13" fillId="0" borderId="21" xfId="44" applyBorder="1"/>
    <xf numFmtId="0" fontId="9" fillId="0" borderId="6" xfId="44" applyFont="1" applyBorder="1"/>
    <xf numFmtId="0" fontId="9" fillId="0" borderId="0" xfId="44" applyFont="1" applyBorder="1"/>
    <xf numFmtId="0" fontId="9" fillId="0" borderId="20" xfId="54" applyFont="1" applyFill="1" applyBorder="1" applyAlignment="1">
      <alignment horizontal="left" vertical="top" wrapText="1"/>
    </xf>
    <xf numFmtId="0" fontId="10" fillId="0" borderId="19" xfId="54" applyFont="1" applyFill="1" applyBorder="1" applyAlignment="1">
      <alignment horizontal="left" vertical="top" wrapText="1"/>
    </xf>
    <xf numFmtId="0" fontId="10" fillId="0" borderId="20" xfId="54" applyFont="1" applyFill="1" applyBorder="1" applyAlignment="1">
      <alignment horizontal="left" vertical="top" wrapText="1"/>
    </xf>
    <xf numFmtId="0" fontId="9" fillId="0" borderId="6" xfId="54" applyFont="1" applyFill="1" applyBorder="1" applyAlignment="1">
      <alignment vertical="center" wrapText="1"/>
    </xf>
    <xf numFmtId="0" fontId="9" fillId="0" borderId="19" xfId="44" applyFont="1" applyBorder="1" applyAlignment="1">
      <alignment horizontal="center" vertical="top"/>
    </xf>
    <xf numFmtId="0" fontId="9" fillId="0" borderId="19" xfId="54" applyFont="1" applyFill="1" applyBorder="1" applyAlignment="1">
      <alignment horizontal="left" vertical="top" wrapText="1"/>
    </xf>
    <xf numFmtId="0" fontId="9" fillId="0" borderId="20" xfId="54" applyFont="1" applyFill="1" applyBorder="1" applyAlignment="1">
      <alignment vertical="top" wrapText="1"/>
    </xf>
    <xf numFmtId="0" fontId="9" fillId="0" borderId="21" xfId="44" applyFont="1" applyBorder="1" applyAlignment="1">
      <alignment horizontal="center" vertical="top"/>
    </xf>
    <xf numFmtId="0" fontId="9" fillId="0" borderId="22" xfId="54" applyFont="1" applyFill="1" applyBorder="1" applyAlignment="1">
      <alignment vertical="top" wrapText="1"/>
    </xf>
    <xf numFmtId="0" fontId="9" fillId="0" borderId="21" xfId="54" applyFont="1" applyFill="1" applyBorder="1" applyAlignment="1">
      <alignment horizontal="left" vertical="top" wrapText="1"/>
    </xf>
    <xf numFmtId="0" fontId="9" fillId="0" borderId="22" xfId="54" applyFont="1" applyFill="1" applyBorder="1" applyAlignment="1">
      <alignment horizontal="left" vertical="top" wrapText="1"/>
    </xf>
    <xf numFmtId="0" fontId="9" fillId="0" borderId="7" xfId="54" applyFont="1" applyFill="1" applyBorder="1" applyAlignment="1">
      <alignment vertical="center" wrapText="1"/>
    </xf>
    <xf numFmtId="0" fontId="9" fillId="0" borderId="16" xfId="44" applyFont="1" applyBorder="1" applyAlignment="1">
      <alignment horizontal="center" vertical="top"/>
    </xf>
    <xf numFmtId="0" fontId="9" fillId="0" borderId="17" xfId="54" applyFont="1" applyFill="1" applyBorder="1" applyAlignment="1">
      <alignment horizontal="left" vertical="top" wrapText="1"/>
    </xf>
    <xf numFmtId="0" fontId="10" fillId="0" borderId="16" xfId="54" applyFont="1" applyFill="1" applyBorder="1" applyAlignment="1">
      <alignment horizontal="left" vertical="top" wrapText="1"/>
    </xf>
    <xf numFmtId="0" fontId="10" fillId="0" borderId="17" xfId="54" applyFont="1" applyFill="1" applyBorder="1" applyAlignment="1">
      <alignment horizontal="left" vertical="top" wrapText="1"/>
    </xf>
    <xf numFmtId="0" fontId="9" fillId="0" borderId="15" xfId="54" applyFont="1" applyFill="1" applyBorder="1" applyAlignment="1">
      <alignment vertical="center" wrapText="1"/>
    </xf>
    <xf numFmtId="0" fontId="2" fillId="0" borderId="6" xfId="0" applyFont="1" applyBorder="1"/>
    <xf numFmtId="0" fontId="2" fillId="0" borderId="0" xfId="0" applyFont="1" applyBorder="1"/>
    <xf numFmtId="0" fontId="2" fillId="0" borderId="19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15" fillId="0" borderId="20" xfId="54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/>
    </xf>
    <xf numFmtId="0" fontId="9" fillId="0" borderId="6" xfId="54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/>
    </xf>
    <xf numFmtId="176" fontId="9" fillId="0" borderId="19" xfId="44" applyNumberFormat="1" applyFont="1" applyFill="1" applyBorder="1" applyAlignment="1">
      <alignment horizontal="right" vertical="top" wrapText="1"/>
    </xf>
    <xf numFmtId="176" fontId="9" fillId="0" borderId="6" xfId="44" applyNumberFormat="1" applyFont="1" applyFill="1" applyBorder="1" applyAlignment="1">
      <alignment vertical="top" wrapText="1"/>
    </xf>
    <xf numFmtId="176" fontId="9" fillId="0" borderId="7" xfId="44" applyNumberFormat="1" applyFont="1" applyFill="1" applyBorder="1" applyAlignment="1">
      <alignment horizontal="center" vertical="top" wrapText="1"/>
    </xf>
    <xf numFmtId="176" fontId="9" fillId="0" borderId="7" xfId="44" applyNumberFormat="1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9" fontId="11" fillId="0" borderId="6" xfId="44" applyNumberFormat="1" applyFont="1" applyFill="1" applyBorder="1" applyAlignment="1">
      <alignment horizontal="right" vertical="top" wrapText="1"/>
    </xf>
    <xf numFmtId="176" fontId="7" fillId="0" borderId="15" xfId="44" applyNumberFormat="1" applyFont="1" applyBorder="1" applyAlignment="1">
      <alignment horizontal="right" vertical="center" wrapText="1"/>
    </xf>
    <xf numFmtId="176" fontId="16" fillId="5" borderId="15" xfId="53" applyFont="1" applyFill="1" applyBorder="1" applyAlignment="1">
      <alignment vertical="center"/>
    </xf>
    <xf numFmtId="176" fontId="9" fillId="0" borderId="15" xfId="44" applyNumberFormat="1" applyFont="1" applyBorder="1" applyAlignment="1">
      <alignment horizontal="left" vertical="top" wrapText="1"/>
    </xf>
    <xf numFmtId="176" fontId="11" fillId="0" borderId="16" xfId="44" applyNumberFormat="1" applyFont="1" applyFill="1" applyBorder="1" applyAlignment="1">
      <alignment vertical="top" wrapText="1"/>
    </xf>
    <xf numFmtId="176" fontId="11" fillId="0" borderId="19" xfId="44" applyNumberFormat="1" applyFont="1" applyFill="1" applyBorder="1" applyAlignment="1">
      <alignment vertical="top" wrapText="1"/>
    </xf>
    <xf numFmtId="176" fontId="9" fillId="0" borderId="7" xfId="44" applyNumberFormat="1" applyFont="1" applyBorder="1" applyAlignment="1">
      <alignment horizontal="right" vertical="top" wrapText="1"/>
    </xf>
    <xf numFmtId="176" fontId="11" fillId="0" borderId="21" xfId="44" applyNumberFormat="1" applyFont="1" applyFill="1" applyBorder="1" applyAlignment="1">
      <alignment horizontal="center" vertical="top" wrapText="1"/>
    </xf>
    <xf numFmtId="9" fontId="9" fillId="0" borderId="6" xfId="0" applyNumberFormat="1" applyFont="1" applyBorder="1" applyAlignment="1">
      <alignment horizontal="center" vertical="top" wrapText="1"/>
    </xf>
    <xf numFmtId="176" fontId="9" fillId="0" borderId="6" xfId="0" applyNumberFormat="1" applyFont="1" applyBorder="1" applyAlignment="1">
      <alignment vertical="top" wrapText="1"/>
    </xf>
    <xf numFmtId="9" fontId="11" fillId="0" borderId="19" xfId="0" applyNumberFormat="1" applyFont="1" applyFill="1" applyBorder="1" applyAlignment="1">
      <alignment horizontal="center" vertical="top" wrapText="1"/>
    </xf>
    <xf numFmtId="176" fontId="11" fillId="0" borderId="19" xfId="0" applyNumberFormat="1" applyFont="1" applyFill="1" applyBorder="1" applyAlignment="1">
      <alignment vertical="top" wrapText="1"/>
    </xf>
    <xf numFmtId="0" fontId="17" fillId="0" borderId="6" xfId="44" applyFont="1" applyBorder="1" applyAlignment="1">
      <alignment horizontal="center" vertical="top"/>
    </xf>
    <xf numFmtId="0" fontId="18" fillId="0" borderId="19" xfId="44" applyFont="1" applyFill="1" applyBorder="1" applyAlignment="1"/>
    <xf numFmtId="0" fontId="19" fillId="0" borderId="19" xfId="44" applyFont="1" applyFill="1" applyBorder="1" applyAlignment="1">
      <alignment horizontal="center" vertical="top"/>
    </xf>
    <xf numFmtId="0" fontId="13" fillId="0" borderId="7" xfId="44" applyBorder="1"/>
    <xf numFmtId="176" fontId="9" fillId="0" borderId="37" xfId="44" applyNumberFormat="1" applyFont="1" applyBorder="1" applyAlignment="1">
      <alignment vertical="top" wrapText="1"/>
    </xf>
    <xf numFmtId="176" fontId="20" fillId="0" borderId="37" xfId="44" applyNumberFormat="1" applyFont="1" applyBorder="1" applyAlignment="1">
      <alignment vertical="top" wrapText="1"/>
    </xf>
    <xf numFmtId="176" fontId="21" fillId="0" borderId="7" xfId="44" applyNumberFormat="1" applyFont="1" applyBorder="1" applyAlignment="1">
      <alignment horizontal="center" vertical="top"/>
    </xf>
    <xf numFmtId="0" fontId="11" fillId="0" borderId="21" xfId="44" applyFont="1" applyFill="1" applyBorder="1" applyAlignment="1">
      <alignment horizontal="center" vertical="top" wrapText="1"/>
    </xf>
    <xf numFmtId="176" fontId="22" fillId="0" borderId="21" xfId="44" applyNumberFormat="1" applyFont="1" applyFill="1" applyBorder="1" applyAlignment="1">
      <alignment horizontal="center" vertical="top"/>
    </xf>
    <xf numFmtId="176" fontId="9" fillId="0" borderId="16" xfId="54" applyNumberFormat="1" applyFont="1" applyFill="1" applyBorder="1" applyAlignment="1">
      <alignment vertical="top" wrapText="1"/>
    </xf>
    <xf numFmtId="176" fontId="9" fillId="0" borderId="15" xfId="54" applyNumberFormat="1" applyFont="1" applyFill="1" applyBorder="1" applyAlignment="1">
      <alignment vertical="top" wrapText="1"/>
    </xf>
    <xf numFmtId="9" fontId="9" fillId="0" borderId="36" xfId="54" applyNumberFormat="1" applyFont="1" applyFill="1" applyBorder="1" applyAlignment="1">
      <alignment horizontal="center" vertical="top" wrapText="1"/>
    </xf>
    <xf numFmtId="176" fontId="9" fillId="0" borderId="36" xfId="54" applyNumberFormat="1" applyFont="1" applyFill="1" applyBorder="1" applyAlignment="1">
      <alignment vertical="top" wrapText="1"/>
    </xf>
    <xf numFmtId="0" fontId="11" fillId="0" borderId="15" xfId="44" applyFont="1" applyFill="1" applyBorder="1" applyAlignment="1"/>
    <xf numFmtId="0" fontId="23" fillId="0" borderId="36" xfId="44" applyFont="1" applyFill="1" applyBorder="1" applyAlignment="1">
      <alignment horizontal="center" vertical="top"/>
    </xf>
    <xf numFmtId="176" fontId="9" fillId="0" borderId="19" xfId="54" applyNumberFormat="1" applyFont="1" applyFill="1" applyBorder="1" applyAlignment="1">
      <alignment vertical="top" wrapText="1"/>
    </xf>
    <xf numFmtId="176" fontId="9" fillId="0" borderId="6" xfId="54" applyNumberFormat="1" applyFont="1" applyFill="1" applyBorder="1" applyAlignment="1">
      <alignment vertical="top" wrapText="1"/>
    </xf>
    <xf numFmtId="9" fontId="9" fillId="0" borderId="0" xfId="54" applyNumberFormat="1" applyFont="1" applyFill="1" applyBorder="1" applyAlignment="1">
      <alignment horizontal="center" vertical="top" wrapText="1"/>
    </xf>
    <xf numFmtId="176" fontId="9" fillId="0" borderId="0" xfId="54" applyNumberFormat="1" applyFont="1" applyFill="1" applyBorder="1" applyAlignment="1">
      <alignment vertical="top" wrapText="1"/>
    </xf>
    <xf numFmtId="0" fontId="11" fillId="0" borderId="6" xfId="44" applyFont="1" applyFill="1" applyBorder="1" applyAlignment="1"/>
    <xf numFmtId="0" fontId="23" fillId="0" borderId="0" xfId="44" applyFont="1" applyFill="1" applyBorder="1" applyAlignment="1">
      <alignment horizontal="center" vertical="top"/>
    </xf>
    <xf numFmtId="0" fontId="23" fillId="0" borderId="0" xfId="44" applyFont="1" applyFill="1" applyBorder="1" applyAlignment="1">
      <alignment vertical="top"/>
    </xf>
    <xf numFmtId="0" fontId="0" fillId="0" borderId="0" xfId="48" applyBorder="1" applyAlignment="1">
      <alignment wrapText="1"/>
    </xf>
    <xf numFmtId="0" fontId="2" fillId="0" borderId="19" xfId="0" applyFont="1" applyBorder="1"/>
    <xf numFmtId="176" fontId="9" fillId="0" borderId="6" xfId="54" applyNumberFormat="1" applyFont="1" applyFill="1" applyBorder="1" applyAlignment="1">
      <alignment horizontal="center" vertical="top" wrapText="1"/>
    </xf>
    <xf numFmtId="176" fontId="9" fillId="0" borderId="0" xfId="54" applyNumberFormat="1" applyFont="1" applyFill="1" applyBorder="1" applyAlignment="1">
      <alignment horizontal="center" vertical="top" wrapText="1"/>
    </xf>
    <xf numFmtId="176" fontId="11" fillId="0" borderId="6" xfId="54" applyNumberFormat="1" applyFont="1" applyFill="1" applyBorder="1" applyAlignment="1">
      <alignment vertical="top" wrapText="1"/>
    </xf>
    <xf numFmtId="176" fontId="11" fillId="0" borderId="0" xfId="54" applyNumberFormat="1" applyFont="1" applyFill="1" applyBorder="1" applyAlignment="1">
      <alignment vertical="top" wrapText="1"/>
    </xf>
    <xf numFmtId="0" fontId="2" fillId="0" borderId="37" xfId="0" applyFont="1" applyBorder="1"/>
    <xf numFmtId="0" fontId="2" fillId="0" borderId="21" xfId="0" applyFont="1" applyBorder="1"/>
    <xf numFmtId="176" fontId="9" fillId="0" borderId="7" xfId="54" applyNumberFormat="1" applyFont="1" applyFill="1" applyBorder="1" applyAlignment="1">
      <alignment vertical="top" wrapText="1"/>
    </xf>
    <xf numFmtId="176" fontId="9" fillId="0" borderId="37" xfId="54" applyNumberFormat="1" applyFont="1" applyFill="1" applyBorder="1" applyAlignment="1">
      <alignment vertical="top" wrapText="1"/>
    </xf>
    <xf numFmtId="176" fontId="11" fillId="0" borderId="7" xfId="54" applyNumberFormat="1" applyFont="1" applyFill="1" applyBorder="1" applyAlignment="1">
      <alignment vertical="top" wrapText="1"/>
    </xf>
    <xf numFmtId="176" fontId="11" fillId="0" borderId="37" xfId="54" applyNumberFormat="1" applyFont="1" applyFill="1" applyBorder="1" applyAlignment="1">
      <alignment vertical="top" wrapText="1"/>
    </xf>
    <xf numFmtId="176" fontId="9" fillId="0" borderId="16" xfId="54" applyNumberFormat="1" applyFont="1" applyFill="1" applyBorder="1" applyAlignment="1">
      <alignment horizontal="center" vertical="top" wrapText="1"/>
    </xf>
    <xf numFmtId="176" fontId="9" fillId="0" borderId="36" xfId="54" applyNumberFormat="1" applyFont="1" applyFill="1" applyBorder="1" applyAlignment="1">
      <alignment horizontal="center" vertical="top" wrapText="1"/>
    </xf>
    <xf numFmtId="0" fontId="24" fillId="0" borderId="36" xfId="44" applyFont="1" applyBorder="1" applyAlignment="1">
      <alignment horizontal="center" vertical="top"/>
    </xf>
    <xf numFmtId="0" fontId="25" fillId="0" borderId="36" xfId="44" applyFont="1" applyFill="1" applyBorder="1" applyAlignment="1">
      <alignment horizontal="center" vertical="top"/>
    </xf>
    <xf numFmtId="9" fontId="9" fillId="0" borderId="19" xfId="54" applyNumberFormat="1" applyFont="1" applyFill="1" applyBorder="1" applyAlignment="1">
      <alignment horizontal="center" vertical="top" wrapText="1"/>
    </xf>
    <xf numFmtId="0" fontId="26" fillId="0" borderId="6" xfId="0" applyFont="1" applyFill="1" applyBorder="1" applyAlignment="1"/>
    <xf numFmtId="0" fontId="26" fillId="0" borderId="0" xfId="0" applyFont="1" applyFill="1" applyBorder="1" applyAlignment="1"/>
    <xf numFmtId="0" fontId="0" fillId="0" borderId="19" xfId="48" applyBorder="1" applyAlignment="1">
      <alignment wrapText="1"/>
    </xf>
    <xf numFmtId="176" fontId="9" fillId="0" borderId="6" xfId="54" applyNumberFormat="1" applyFont="1" applyFill="1" applyBorder="1" applyAlignment="1">
      <alignment horizontal="left" vertical="top" wrapText="1"/>
    </xf>
    <xf numFmtId="176" fontId="11" fillId="0" borderId="6" xfId="54" applyNumberFormat="1" applyFont="1" applyFill="1" applyBorder="1" applyAlignment="1">
      <alignment horizontal="left" vertical="top" wrapText="1"/>
    </xf>
    <xf numFmtId="0" fontId="2" fillId="0" borderId="7" xfId="0" applyFont="1" applyBorder="1"/>
    <xf numFmtId="176" fontId="9" fillId="0" borderId="19" xfId="54" applyNumberFormat="1" applyFont="1" applyFill="1" applyBorder="1" applyAlignment="1">
      <alignment horizontal="center" vertical="top" wrapText="1"/>
    </xf>
    <xf numFmtId="9" fontId="9" fillId="0" borderId="21" xfId="54" applyNumberFormat="1" applyFont="1" applyFill="1" applyBorder="1" applyAlignment="1">
      <alignment horizontal="center" vertical="top" wrapText="1"/>
    </xf>
    <xf numFmtId="176" fontId="9" fillId="0" borderId="21" xfId="54" applyNumberFormat="1" applyFont="1" applyFill="1" applyBorder="1" applyAlignment="1">
      <alignment vertical="top" wrapText="1"/>
    </xf>
    <xf numFmtId="9" fontId="9" fillId="0" borderId="37" xfId="54" applyNumberFormat="1" applyFont="1" applyFill="1" applyBorder="1" applyAlignment="1">
      <alignment horizontal="center" vertical="top" wrapText="1"/>
    </xf>
    <xf numFmtId="0" fontId="26" fillId="0" borderId="7" xfId="0" applyFont="1" applyFill="1" applyBorder="1" applyAlignment="1"/>
    <xf numFmtId="0" fontId="26" fillId="0" borderId="37" xfId="0" applyFont="1" applyFill="1" applyBorder="1" applyAlignment="1"/>
    <xf numFmtId="0" fontId="26" fillId="0" borderId="0" xfId="0" applyFont="1" applyFill="1" applyAlignment="1"/>
    <xf numFmtId="176" fontId="9" fillId="0" borderId="15" xfId="54" applyNumberFormat="1" applyFont="1" applyFill="1" applyBorder="1" applyAlignment="1">
      <alignment horizontal="center" vertical="top" wrapText="1"/>
    </xf>
    <xf numFmtId="0" fontId="2" fillId="0" borderId="36" xfId="0" applyFont="1" applyBorder="1"/>
    <xf numFmtId="0" fontId="26" fillId="0" borderId="15" xfId="0" applyFont="1" applyFill="1" applyBorder="1" applyAlignment="1"/>
    <xf numFmtId="0" fontId="26" fillId="0" borderId="36" xfId="0" applyFont="1" applyFill="1" applyBorder="1" applyAlignment="1"/>
    <xf numFmtId="9" fontId="9" fillId="0" borderId="7" xfId="54" applyNumberFormat="1" applyFont="1" applyFill="1" applyBorder="1" applyAlignment="1">
      <alignment horizontal="center" vertical="top" wrapText="1"/>
    </xf>
    <xf numFmtId="0" fontId="12" fillId="0" borderId="6" xfId="0" applyFont="1" applyFill="1" applyBorder="1" applyAlignment="1"/>
    <xf numFmtId="0" fontId="12" fillId="0" borderId="7" xfId="0" applyFont="1" applyFill="1" applyBorder="1" applyAlignment="1"/>
    <xf numFmtId="0" fontId="0" fillId="0" borderId="19" xfId="0" applyBorder="1"/>
    <xf numFmtId="176" fontId="7" fillId="0" borderId="7" xfId="44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49" fontId="9" fillId="0" borderId="7" xfId="44" applyNumberFormat="1" applyFont="1" applyBorder="1" applyAlignment="1">
      <alignment horizontal="center" vertical="top" wrapText="1"/>
    </xf>
    <xf numFmtId="0" fontId="27" fillId="0" borderId="0" xfId="44" applyFont="1" applyAlignment="1">
      <alignment vertical="center"/>
    </xf>
    <xf numFmtId="9" fontId="9" fillId="0" borderId="19" xfId="0" applyNumberFormat="1" applyFont="1" applyBorder="1" applyAlignment="1">
      <alignment horizontal="center" vertical="top" wrapText="1"/>
    </xf>
    <xf numFmtId="0" fontId="17" fillId="0" borderId="0" xfId="44" applyFont="1" applyBorder="1" applyAlignment="1">
      <alignment horizontal="center" vertical="top"/>
    </xf>
    <xf numFmtId="0" fontId="13" fillId="0" borderId="7" xfId="44" applyFont="1" applyBorder="1"/>
    <xf numFmtId="0" fontId="28" fillId="0" borderId="15" xfId="44" applyFont="1" applyBorder="1" applyAlignment="1">
      <alignment horizontal="center" vertical="top"/>
    </xf>
    <xf numFmtId="0" fontId="28" fillId="0" borderId="36" xfId="44" applyFont="1" applyBorder="1" applyAlignment="1">
      <alignment horizontal="center" vertical="top"/>
    </xf>
    <xf numFmtId="0" fontId="9" fillId="0" borderId="36" xfId="44" applyFont="1" applyBorder="1"/>
    <xf numFmtId="0" fontId="28" fillId="0" borderId="16" xfId="44" applyFont="1" applyBorder="1" applyAlignment="1">
      <alignment horizontal="center" vertical="top"/>
    </xf>
    <xf numFmtId="0" fontId="2" fillId="0" borderId="15" xfId="0" applyFont="1" applyBorder="1"/>
    <xf numFmtId="0" fontId="9" fillId="0" borderId="0" xfId="44" applyFont="1"/>
    <xf numFmtId="0" fontId="28" fillId="0" borderId="6" xfId="44" applyFont="1" applyBorder="1" applyAlignment="1">
      <alignment horizontal="center" vertical="top"/>
    </xf>
    <xf numFmtId="0" fontId="28" fillId="0" borderId="0" xfId="44" applyFont="1" applyBorder="1" applyAlignment="1">
      <alignment horizontal="center" vertical="top"/>
    </xf>
    <xf numFmtId="0" fontId="28" fillId="0" borderId="19" xfId="44" applyFont="1" applyBorder="1" applyAlignment="1">
      <alignment horizontal="center" vertical="top"/>
    </xf>
    <xf numFmtId="0" fontId="28" fillId="0" borderId="6" xfId="44" applyFont="1" applyBorder="1" applyAlignment="1">
      <alignment vertical="top"/>
    </xf>
    <xf numFmtId="0" fontId="28" fillId="0" borderId="0" xfId="44" applyFont="1" applyBorder="1" applyAlignment="1">
      <alignment vertical="top"/>
    </xf>
    <xf numFmtId="0" fontId="28" fillId="0" borderId="19" xfId="44" applyFont="1" applyBorder="1" applyAlignment="1">
      <alignment vertical="top"/>
    </xf>
    <xf numFmtId="0" fontId="21" fillId="0" borderId="0" xfId="44" applyFont="1" applyBorder="1" applyAlignment="1">
      <alignment horizontal="left" vertical="top"/>
    </xf>
    <xf numFmtId="0" fontId="24" fillId="0" borderId="7" xfId="44" applyFont="1" applyBorder="1" applyAlignment="1">
      <alignment horizontal="center" vertical="top"/>
    </xf>
    <xf numFmtId="0" fontId="24" fillId="0" borderId="21" xfId="44" applyFont="1" applyBorder="1" applyAlignment="1">
      <alignment horizontal="center" vertical="top"/>
    </xf>
    <xf numFmtId="0" fontId="9" fillId="0" borderId="7" xfId="44" applyFont="1" applyBorder="1"/>
    <xf numFmtId="0" fontId="24" fillId="0" borderId="15" xfId="44" applyFont="1" applyBorder="1" applyAlignment="1">
      <alignment horizontal="center" vertical="top"/>
    </xf>
    <xf numFmtId="182" fontId="3" fillId="0" borderId="0" xfId="4" applyFont="1" applyBorder="1" applyAlignment="1">
      <alignment vertical="top"/>
    </xf>
    <xf numFmtId="182" fontId="3" fillId="0" borderId="6" xfId="4" applyFont="1" applyBorder="1" applyAlignment="1">
      <alignment vertical="top"/>
    </xf>
    <xf numFmtId="182" fontId="3" fillId="0" borderId="7" xfId="4" applyFont="1" applyBorder="1" applyAlignment="1">
      <alignment vertical="top"/>
    </xf>
    <xf numFmtId="182" fontId="3" fillId="0" borderId="37" xfId="4" applyFont="1" applyBorder="1" applyAlignment="1">
      <alignment vertical="top"/>
    </xf>
    <xf numFmtId="182" fontId="3" fillId="0" borderId="0" xfId="4" applyFont="1" applyAlignment="1">
      <alignment vertical="top"/>
    </xf>
    <xf numFmtId="182" fontId="3" fillId="0" borderId="36" xfId="4" applyFont="1" applyBorder="1" applyAlignment="1">
      <alignment vertical="top"/>
    </xf>
    <xf numFmtId="182" fontId="3" fillId="0" borderId="15" xfId="4" applyFont="1" applyBorder="1" applyAlignment="1">
      <alignment vertical="top"/>
    </xf>
    <xf numFmtId="182" fontId="29" fillId="0" borderId="0" xfId="4" applyFont="1" applyBorder="1" applyAlignment="1">
      <alignment vertical="top"/>
    </xf>
    <xf numFmtId="182" fontId="29" fillId="0" borderId="6" xfId="4" applyFont="1" applyBorder="1" applyAlignment="1">
      <alignment vertical="top"/>
    </xf>
    <xf numFmtId="182" fontId="29" fillId="0" borderId="37" xfId="4" applyFont="1" applyBorder="1" applyAlignment="1">
      <alignment vertical="top"/>
    </xf>
    <xf numFmtId="182" fontId="29" fillId="0" borderId="7" xfId="4" applyFont="1" applyBorder="1" applyAlignment="1">
      <alignment vertical="top"/>
    </xf>
    <xf numFmtId="182" fontId="9" fillId="0" borderId="0" xfId="4" applyFont="1" applyFill="1" applyBorder="1" applyAlignment="1">
      <alignment vertical="top" wrapText="1"/>
    </xf>
    <xf numFmtId="9" fontId="9" fillId="0" borderId="0" xfId="44" applyNumberFormat="1" applyFont="1" applyFill="1" applyAlignment="1">
      <alignment vertical="top" wrapText="1"/>
    </xf>
    <xf numFmtId="0" fontId="0" fillId="0" borderId="21" xfId="0" applyBorder="1" applyAlignment="1">
      <alignment horizontal="center" vertical="top"/>
    </xf>
    <xf numFmtId="0" fontId="9" fillId="0" borderId="7" xfId="54" applyFont="1" applyFill="1" applyBorder="1" applyAlignment="1">
      <alignment horizontal="left" vertical="center" wrapText="1"/>
    </xf>
    <xf numFmtId="0" fontId="3" fillId="0" borderId="6" xfId="0" applyFont="1" applyBorder="1"/>
    <xf numFmtId="0" fontId="3" fillId="0" borderId="0" xfId="0" applyFont="1" applyBorder="1"/>
    <xf numFmtId="0" fontId="3" fillId="0" borderId="19" xfId="0" applyFont="1" applyBorder="1" applyAlignment="1">
      <alignment horizontal="center" vertical="top"/>
    </xf>
    <xf numFmtId="0" fontId="3" fillId="0" borderId="19" xfId="0" applyFont="1" applyBorder="1"/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left" vertical="top" wrapText="1"/>
    </xf>
    <xf numFmtId="0" fontId="30" fillId="0" borderId="16" xfId="0" applyFont="1" applyBorder="1" applyAlignment="1">
      <alignment horizontal="left" vertical="top"/>
    </xf>
    <xf numFmtId="0" fontId="16" fillId="0" borderId="17" xfId="0" applyFont="1" applyBorder="1" applyAlignment="1">
      <alignment horizontal="left" vertical="top"/>
    </xf>
    <xf numFmtId="0" fontId="3" fillId="0" borderId="15" xfId="0" applyFont="1" applyBorder="1"/>
    <xf numFmtId="0" fontId="3" fillId="0" borderId="20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/>
    </xf>
    <xf numFmtId="0" fontId="3" fillId="0" borderId="22" xfId="0" applyFont="1" applyBorder="1" applyAlignment="1">
      <alignment vertical="top" wrapText="1"/>
    </xf>
    <xf numFmtId="0" fontId="3" fillId="0" borderId="7" xfId="0" applyFont="1" applyBorder="1"/>
    <xf numFmtId="0" fontId="30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0" fillId="0" borderId="19" xfId="0" applyFont="1" applyBorder="1" applyAlignment="1">
      <alignment vertical="top"/>
    </xf>
    <xf numFmtId="0" fontId="3" fillId="0" borderId="20" xfId="0" applyFont="1" applyBorder="1"/>
    <xf numFmtId="0" fontId="3" fillId="0" borderId="37" xfId="0" applyFont="1" applyBorder="1" applyAlignment="1">
      <alignment vertical="top" wrapText="1"/>
    </xf>
    <xf numFmtId="0" fontId="30" fillId="0" borderId="19" xfId="0" applyFont="1" applyBorder="1" applyAlignment="1">
      <alignment horizontal="left" vertical="top"/>
    </xf>
    <xf numFmtId="0" fontId="16" fillId="0" borderId="20" xfId="0" applyFont="1" applyBorder="1" applyAlignment="1">
      <alignment horizontal="left" vertical="top"/>
    </xf>
    <xf numFmtId="0" fontId="3" fillId="0" borderId="0" xfId="0" applyFont="1" applyBorder="1" applyAlignment="1">
      <alignment wrapText="1"/>
    </xf>
    <xf numFmtId="0" fontId="30" fillId="0" borderId="19" xfId="0" applyFont="1" applyBorder="1"/>
    <xf numFmtId="0" fontId="3" fillId="0" borderId="37" xfId="0" applyFont="1" applyBorder="1" applyAlignment="1">
      <alignment wrapText="1"/>
    </xf>
    <xf numFmtId="0" fontId="30" fillId="0" borderId="19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0" fillId="0" borderId="36" xfId="0" applyFont="1" applyBorder="1" applyAlignment="1">
      <alignment horizontal="left" vertical="top" wrapText="1"/>
    </xf>
    <xf numFmtId="0" fontId="3" fillId="0" borderId="22" xfId="0" applyFont="1" applyBorder="1"/>
    <xf numFmtId="0" fontId="3" fillId="0" borderId="37" xfId="0" applyFont="1" applyBorder="1" applyAlignment="1">
      <alignment horizontal="left" vertical="top" wrapText="1"/>
    </xf>
    <xf numFmtId="0" fontId="3" fillId="0" borderId="21" xfId="0" applyFont="1" applyBorder="1"/>
    <xf numFmtId="0" fontId="3" fillId="0" borderId="0" xfId="0" applyFont="1" applyAlignment="1">
      <alignment horizontal="center" vertical="top"/>
    </xf>
    <xf numFmtId="0" fontId="0" fillId="0" borderId="21" xfId="0" applyBorder="1"/>
    <xf numFmtId="0" fontId="14" fillId="0" borderId="6" xfId="0" applyFont="1" applyFill="1" applyBorder="1" applyAlignment="1"/>
    <xf numFmtId="0" fontId="14" fillId="0" borderId="0" xfId="0" applyFont="1" applyFill="1" applyAlignment="1"/>
    <xf numFmtId="0" fontId="3" fillId="0" borderId="37" xfId="0" applyFont="1" applyBorder="1"/>
    <xf numFmtId="0" fontId="14" fillId="0" borderId="7" xfId="0" applyFont="1" applyFill="1" applyBorder="1" applyAlignment="1"/>
    <xf numFmtId="0" fontId="14" fillId="0" borderId="37" xfId="0" applyFont="1" applyFill="1" applyBorder="1" applyAlignment="1"/>
    <xf numFmtId="0" fontId="3" fillId="0" borderId="19" xfId="48" applyFont="1" applyBorder="1" applyAlignment="1">
      <alignment wrapText="1"/>
    </xf>
    <xf numFmtId="0" fontId="3" fillId="0" borderId="16" xfId="0" applyFont="1" applyBorder="1"/>
    <xf numFmtId="0" fontId="3" fillId="0" borderId="36" xfId="0" applyFont="1" applyBorder="1"/>
    <xf numFmtId="0" fontId="14" fillId="0" borderId="15" xfId="0" applyFont="1" applyFill="1" applyBorder="1" applyAlignment="1"/>
    <xf numFmtId="0" fontId="14" fillId="0" borderId="36" xfId="0" applyFont="1" applyFill="1" applyBorder="1" applyAlignment="1"/>
    <xf numFmtId="0" fontId="14" fillId="0" borderId="0" xfId="0" applyFont="1" applyFill="1" applyBorder="1" applyAlignment="1"/>
    <xf numFmtId="0" fontId="3" fillId="0" borderId="6" xfId="0" applyFont="1" applyBorder="1" applyAlignment="1">
      <alignment horizontal="left" vertical="top" wrapText="1"/>
    </xf>
    <xf numFmtId="3" fontId="3" fillId="0" borderId="0" xfId="0" applyNumberFormat="1" applyFont="1" applyBorder="1"/>
    <xf numFmtId="0" fontId="14" fillId="0" borderId="6" xfId="0" applyFont="1" applyFill="1" applyBorder="1" applyAlignment="1">
      <alignment horizontal="left" vertical="top" wrapText="1"/>
    </xf>
    <xf numFmtId="182" fontId="14" fillId="0" borderId="0" xfId="4" applyFont="1" applyBorder="1"/>
    <xf numFmtId="0" fontId="3" fillId="0" borderId="7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182" fontId="14" fillId="0" borderId="37" xfId="4" applyFont="1" applyBorder="1" applyAlignment="1">
      <alignment vertical="top"/>
    </xf>
    <xf numFmtId="0" fontId="3" fillId="0" borderId="6" xfId="0" applyFont="1" applyBorder="1" applyAlignment="1">
      <alignment horizontal="center" vertical="top"/>
    </xf>
    <xf numFmtId="0" fontId="14" fillId="0" borderId="6" xfId="0" applyFont="1" applyFill="1" applyBorder="1" applyAlignment="1">
      <alignment vertical="top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182" fontId="3" fillId="0" borderId="37" xfId="4" applyFont="1" applyBorder="1" applyAlignment="1">
      <alignment horizontal="left" vertical="top"/>
    </xf>
    <xf numFmtId="182" fontId="14" fillId="0" borderId="37" xfId="4" applyFont="1" applyBorder="1" applyAlignment="1">
      <alignment horizontal="left" vertical="top"/>
    </xf>
    <xf numFmtId="182" fontId="14" fillId="0" borderId="6" xfId="4" applyFont="1" applyBorder="1"/>
    <xf numFmtId="182" fontId="14" fillId="0" borderId="6" xfId="4" applyFont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182" fontId="14" fillId="0" borderId="6" xfId="4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4" fillId="0" borderId="36" xfId="0" applyFont="1" applyFill="1" applyBorder="1" applyAlignment="1">
      <alignment horizontal="center" vertical="top"/>
    </xf>
    <xf numFmtId="182" fontId="14" fillId="0" borderId="15" xfId="4" applyFont="1" applyBorder="1" applyAlignment="1">
      <alignment horizontal="center" vertical="top"/>
    </xf>
    <xf numFmtId="0" fontId="14" fillId="0" borderId="37" xfId="0" applyFont="1" applyFill="1" applyBorder="1" applyAlignment="1">
      <alignment horizontal="center" vertical="top" wrapText="1"/>
    </xf>
    <xf numFmtId="182" fontId="14" fillId="0" borderId="7" xfId="4" applyFont="1" applyBorder="1" applyAlignment="1">
      <alignment horizontal="center" vertical="top" wrapText="1"/>
    </xf>
    <xf numFmtId="182" fontId="3" fillId="0" borderId="0" xfId="4" applyFont="1"/>
    <xf numFmtId="182" fontId="9" fillId="0" borderId="37" xfId="4" applyFont="1" applyFill="1" applyBorder="1" applyAlignment="1">
      <alignment vertical="top" wrapText="1"/>
    </xf>
    <xf numFmtId="182" fontId="3" fillId="0" borderId="6" xfId="4" applyFont="1" applyBorder="1"/>
    <xf numFmtId="182" fontId="3" fillId="0" borderId="37" xfId="4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182" fontId="3" fillId="0" borderId="6" xfId="4" applyFont="1" applyBorder="1" applyAlignment="1">
      <alignment horizontal="left" vertical="top" wrapText="1"/>
    </xf>
    <xf numFmtId="182" fontId="3" fillId="0" borderId="0" xfId="4" applyFont="1" applyBorder="1" applyAlignment="1">
      <alignment horizontal="center" vertical="top" wrapText="1"/>
    </xf>
    <xf numFmtId="176" fontId="9" fillId="0" borderId="6" xfId="44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182" fontId="3" fillId="0" borderId="0" xfId="4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182" fontId="3" fillId="0" borderId="36" xfId="4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 wrapText="1"/>
    </xf>
    <xf numFmtId="182" fontId="3" fillId="0" borderId="7" xfId="4" applyFont="1" applyBorder="1" applyAlignment="1">
      <alignment horizontal="left" vertical="top" wrapText="1"/>
    </xf>
    <xf numFmtId="176" fontId="9" fillId="0" borderId="7" xfId="44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vertical="top"/>
    </xf>
    <xf numFmtId="182" fontId="31" fillId="0" borderId="0" xfId="4" applyFont="1" applyAlignment="1">
      <alignment horizontal="center"/>
    </xf>
    <xf numFmtId="182" fontId="31" fillId="0" borderId="0" xfId="4" applyFont="1"/>
    <xf numFmtId="0" fontId="31" fillId="0" borderId="0" xfId="0" applyFont="1"/>
    <xf numFmtId="0" fontId="31" fillId="0" borderId="0" xfId="0" applyFont="1" applyAlignment="1">
      <alignment horizontal="center"/>
    </xf>
    <xf numFmtId="9" fontId="9" fillId="0" borderId="7" xfId="44" applyNumberFormat="1" applyFont="1" applyBorder="1" applyAlignment="1" quotePrefix="1">
      <alignment horizontal="center" vertical="top" wrapText="1"/>
    </xf>
    <xf numFmtId="0" fontId="9" fillId="0" borderId="6" xfId="44" applyFont="1" applyBorder="1" applyAlignment="1" quotePrefix="1">
      <alignment horizontal="left" vertical="top" wrapText="1"/>
    </xf>
    <xf numFmtId="0" fontId="3" fillId="0" borderId="21" xfId="0" applyFont="1" applyBorder="1" applyAlignment="1" quotePrefix="1">
      <alignment horizontal="left" vertical="top" wrapText="1"/>
    </xf>
    <xf numFmtId="176" fontId="7" fillId="0" borderId="15" xfId="44" applyNumberFormat="1" applyFont="1" applyBorder="1" applyAlignment="1" quotePrefix="1">
      <alignment horizontal="center" vertical="center" wrapText="1"/>
    </xf>
    <xf numFmtId="176" fontId="8" fillId="0" borderId="15" xfId="44" applyNumberFormat="1" applyFont="1" applyFill="1" applyBorder="1" applyAlignment="1" quotePrefix="1">
      <alignment horizontal="center" vertical="center" wrapText="1"/>
    </xf>
    <xf numFmtId="0" fontId="9" fillId="0" borderId="7" xfId="44" applyFont="1" applyBorder="1" applyAlignment="1" quotePrefix="1">
      <alignment horizontal="left" vertical="top" wrapText="1"/>
    </xf>
    <xf numFmtId="0" fontId="9" fillId="0" borderId="21" xfId="44" applyFont="1" applyBorder="1" applyAlignment="1" quotePrefix="1">
      <alignment horizontal="left" vertical="top" wrapText="1"/>
    </xf>
    <xf numFmtId="0" fontId="14" fillId="0" borderId="0" xfId="0" applyFont="1" applyFill="1" applyAlignment="1" quotePrefix="1">
      <alignment vertical="top" wrapText="1"/>
    </xf>
    <xf numFmtId="0" fontId="3" fillId="0" borderId="0" xfId="0" applyFont="1" applyAlignment="1" quotePrefix="1">
      <alignment vertical="top" wrapText="1"/>
    </xf>
    <xf numFmtId="9" fontId="11" fillId="0" borderId="7" xfId="44" applyNumberFormat="1" applyFont="1" applyFill="1" applyBorder="1" applyAlignment="1" quotePrefix="1">
      <alignment horizontal="center" vertical="top" wrapText="1"/>
    </xf>
    <xf numFmtId="176" fontId="9" fillId="0" borderId="7" xfId="44" applyNumberFormat="1" applyFont="1" applyBorder="1" applyAlignment="1" quotePrefix="1">
      <alignment horizontal="center" vertical="top" wrapText="1"/>
    </xf>
    <xf numFmtId="0" fontId="9" fillId="5" borderId="21" xfId="0" applyFont="1" applyFill="1" applyBorder="1" applyAlignment="1" quotePrefix="1">
      <alignment horizontal="left" vertical="top" wrapText="1"/>
    </xf>
    <xf numFmtId="0" fontId="9" fillId="0" borderId="19" xfId="54" applyFont="1" applyFill="1" applyBorder="1" applyAlignment="1" quotePrefix="1">
      <alignment horizontal="left" vertical="top" wrapText="1"/>
    </xf>
    <xf numFmtId="176" fontId="9" fillId="0" borderId="6" xfId="54" applyNumberFormat="1" applyFont="1" applyFill="1" applyBorder="1" applyAlignment="1" quotePrefix="1">
      <alignment vertical="top" wrapText="1"/>
    </xf>
    <xf numFmtId="176" fontId="11" fillId="0" borderId="6" xfId="54" applyNumberFormat="1" applyFont="1" applyFill="1" applyBorder="1" applyAlignment="1" quotePrefix="1">
      <alignment vertical="top" wrapText="1"/>
    </xf>
    <xf numFmtId="0" fontId="21" fillId="0" borderId="0" xfId="44" applyFont="1" applyBorder="1" applyAlignment="1" quotePrefix="1">
      <alignment horizontal="left" vertical="top"/>
    </xf>
    <xf numFmtId="0" fontId="9" fillId="0" borderId="21" xfId="54" applyFont="1" applyFill="1" applyBorder="1" applyAlignment="1" quotePrefix="1">
      <alignment horizontal="left" vertical="top" wrapText="1"/>
    </xf>
    <xf numFmtId="176" fontId="9" fillId="0" borderId="7" xfId="54" applyNumberFormat="1" applyFont="1" applyFill="1" applyBorder="1" applyAlignment="1" quotePrefix="1">
      <alignment vertical="top" wrapText="1"/>
    </xf>
    <xf numFmtId="176" fontId="11" fillId="0" borderId="7" xfId="54" applyNumberFormat="1" applyFont="1" applyFill="1" applyBorder="1" applyAlignment="1" quotePrefix="1">
      <alignment vertical="top" wrapText="1"/>
    </xf>
    <xf numFmtId="176" fontId="9" fillId="0" borderId="6" xfId="54" applyNumberFormat="1" applyFont="1" applyFill="1" applyBorder="1" applyAlignment="1" quotePrefix="1">
      <alignment horizontal="left" vertical="top" wrapText="1"/>
    </xf>
    <xf numFmtId="176" fontId="11" fillId="0" borderId="6" xfId="54" applyNumberFormat="1" applyFont="1" applyFill="1" applyBorder="1" applyAlignment="1" quotePrefix="1">
      <alignment horizontal="left" vertical="top" wrapText="1"/>
    </xf>
    <xf numFmtId="182" fontId="3" fillId="0" borderId="0" xfId="4" applyFont="1" applyAlignment="1" quotePrefix="1">
      <alignment vertical="top"/>
    </xf>
    <xf numFmtId="182" fontId="3" fillId="0" borderId="0" xfId="4" applyFont="1" applyBorder="1" applyAlignment="1" quotePrefix="1">
      <alignment vertical="top"/>
    </xf>
    <xf numFmtId="0" fontId="3" fillId="0" borderId="19" xfId="0" applyFont="1" applyBorder="1" applyAlignment="1" quotePrefix="1">
      <alignment horizontal="left" vertical="top" wrapText="1"/>
    </xf>
    <xf numFmtId="0" fontId="3" fillId="0" borderId="7" xfId="0" applyFont="1" applyBorder="1" applyAlignment="1" quotePrefix="1">
      <alignment horizontal="left" vertical="top" wrapText="1"/>
    </xf>
    <xf numFmtId="0" fontId="14" fillId="0" borderId="7" xfId="0" applyFont="1" applyFill="1" applyBorder="1" applyAlignment="1" quotePrefix="1">
      <alignment horizontal="left" vertical="top" wrapText="1"/>
    </xf>
    <xf numFmtId="0" fontId="3" fillId="0" borderId="0" xfId="0" applyFont="1" applyBorder="1" applyAlignment="1" quotePrefix="1">
      <alignment horizontal="left" vertical="top" wrapText="1"/>
    </xf>
  </cellXfs>
  <cellStyles count="55">
    <cellStyle name="Normal" xfId="0" builtinId="0"/>
    <cellStyle name="Kepala 3" xfId="1" builtinId="18"/>
    <cellStyle name="20% - Aksen2" xfId="2" builtinId="34"/>
    <cellStyle name="Catatan" xfId="3" builtinId="10"/>
    <cellStyle name="Koma [0]" xfId="4" builtinId="6"/>
    <cellStyle name="Koma" xfId="5" builtinId="3"/>
    <cellStyle name="Mata Uang [0]" xfId="6" builtinId="7"/>
    <cellStyle name="20% - Aksen4" xfId="7" builtinId="42"/>
    <cellStyle name="Mata Uang" xfId="8" builtinId="4"/>
    <cellStyle name="Sel Ditautkan" xfId="9" builtinId="24"/>
    <cellStyle name="Persen" xfId="10" builtinId="5"/>
    <cellStyle name="Kepala 4" xfId="11" builtinId="19"/>
    <cellStyle name="Hyperlink" xfId="12" builtinId="8"/>
    <cellStyle name="20% - Aksen6" xfId="13" builtinId="50"/>
    <cellStyle name="Total" xfId="14" builtinId="25"/>
    <cellStyle name="Hyperlink yang Diikuti" xfId="15" builtinId="9"/>
    <cellStyle name="Teks Peringatan" xfId="16" builtinId="11"/>
    <cellStyle name="Kepala 2" xfId="17" builtinId="17"/>
    <cellStyle name="Judul" xfId="18" builtinId="15"/>
    <cellStyle name="Aksen3" xfId="19" builtinId="37"/>
    <cellStyle name="Teks CExplanatory" xfId="20" builtinId="53"/>
    <cellStyle name="Percent 2" xfId="21"/>
    <cellStyle name="Kepala 1" xfId="22" builtinId="16"/>
    <cellStyle name="60% - Aksen2" xfId="23" builtinId="36"/>
    <cellStyle name="input" xfId="24" builtinId="20"/>
    <cellStyle name="Output" xfId="25" builtinId="21"/>
    <cellStyle name="Perhitungan" xfId="26" builtinId="22"/>
    <cellStyle name="Cek Sel" xfId="27" builtinId="23"/>
    <cellStyle name="20% - Aksen5" xfId="28" builtinId="46"/>
    <cellStyle name="Baik" xfId="29" builtinId="26"/>
    <cellStyle name="Buruk" xfId="30" builtinId="27"/>
    <cellStyle name="Netral" xfId="31" builtinId="28"/>
    <cellStyle name="Aksen1" xfId="32" builtinId="29"/>
    <cellStyle name="20% - Aksen1" xfId="33" builtinId="30"/>
    <cellStyle name="40% - Aksen1" xfId="34" builtinId="31"/>
    <cellStyle name="60% - Aksen1" xfId="35" builtinId="32"/>
    <cellStyle name="Aksen2" xfId="36" builtinId="33"/>
    <cellStyle name="40% - Aksen2" xfId="37" builtinId="35"/>
    <cellStyle name="20% - Aksen3" xfId="38" builtinId="38"/>
    <cellStyle name="40% - Aksen3" xfId="39" builtinId="39"/>
    <cellStyle name="60% - Aksen3" xfId="40" builtinId="40"/>
    <cellStyle name="Aksen4" xfId="41" builtinId="41"/>
    <cellStyle name="40% - Aksen4" xfId="42" builtinId="43"/>
    <cellStyle name="60% - Aksen4" xfId="43" builtinId="44"/>
    <cellStyle name="Normal 2" xfId="44"/>
    <cellStyle name="Aksen5" xfId="45" builtinId="45"/>
    <cellStyle name="40% - Aksen5" xfId="46" builtinId="47"/>
    <cellStyle name="60% - Aksen5" xfId="47" builtinId="48"/>
    <cellStyle name="Normal 3" xfId="48"/>
    <cellStyle name="Aksen6" xfId="49" builtinId="49"/>
    <cellStyle name="40% - Aksen6" xfId="50" builtinId="51"/>
    <cellStyle name="60% - Aksen6" xfId="51" builtinId="52"/>
    <cellStyle name="Comma 2" xfId="52"/>
    <cellStyle name="Comma [0] 2" xfId="53"/>
    <cellStyle name="Normal 2 2" xfId="54"/>
  </cellStyles>
  <tableStyles count="0" defaultTableStyle="TableStyleMedium9" defaultPivotStyle="PivotStyleLight16"/>
  <colors>
    <mruColors>
      <color rgb="00B3E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08"/>
  <sheetViews>
    <sheetView tabSelected="1" view="pageBreakPreview" zoomScale="60" zoomScaleNormal="70" zoomScaleSheetLayoutView="60" workbookViewId="0">
      <pane ySplit="9" topLeftCell="A210" activePane="bottomLeft" state="frozen"/>
      <selection/>
      <selection pane="bottomLeft" activeCell="B210" sqref="B210"/>
    </sheetView>
  </sheetViews>
  <sheetFormatPr defaultColWidth="9" defaultRowHeight="14.5"/>
  <cols>
    <col min="1" max="1" width="13.4272727272727" customWidth="1"/>
    <col min="2" max="2" width="15.7090909090909" customWidth="1"/>
    <col min="3" max="3" width="17" customWidth="1"/>
    <col min="4" max="4" width="3.13636363636364" style="7" customWidth="1"/>
    <col min="5" max="5" width="17.1363636363636" customWidth="1"/>
    <col min="7" max="7" width="9.28181818181818" customWidth="1"/>
    <col min="8" max="8" width="15" customWidth="1"/>
    <col min="9" max="9" width="10.8545454545455" customWidth="1"/>
    <col min="10" max="10" width="13" customWidth="1"/>
    <col min="11" max="11" width="11.1363636363636" customWidth="1"/>
    <col min="12" max="12" width="12.7090909090909" customWidth="1"/>
    <col min="13" max="13" width="12.2818181818182" customWidth="1"/>
    <col min="14" max="14" width="13.5727272727273" customWidth="1"/>
    <col min="15" max="15" width="12.1363636363636" customWidth="1"/>
    <col min="16" max="16" width="13.5727272727273" customWidth="1"/>
    <col min="17" max="17" width="12.1363636363636" customWidth="1"/>
    <col min="18" max="18" width="13.7090909090909" customWidth="1"/>
    <col min="19" max="19" width="12.8545454545455" customWidth="1"/>
    <col min="20" max="20" width="13.7090909090909" customWidth="1"/>
    <col min="21" max="21" width="12.8545454545455" customWidth="1"/>
    <col min="22" max="22" width="13.7090909090909" customWidth="1"/>
    <col min="23" max="23" width="9.70909090909091" customWidth="1"/>
    <col min="24" max="24" width="9.13636363636364" customWidth="1"/>
    <col min="25" max="25" width="8.70909090909091" customWidth="1"/>
    <col min="26" max="26" width="8.28181818181818" customWidth="1"/>
    <col min="27" max="27" width="8.13636363636364" customWidth="1"/>
  </cols>
  <sheetData>
    <row r="1" ht="17.5" spans="1:1">
      <c r="A1" s="8" t="s">
        <v>0</v>
      </c>
    </row>
    <row r="2" ht="18" spans="1:2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26"/>
      <c r="Y2" s="126"/>
      <c r="Z2" s="126"/>
      <c r="AA2" s="126"/>
    </row>
    <row r="3" ht="18" customHeight="1" spans="1:2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27"/>
      <c r="Y3" s="127"/>
      <c r="Z3" s="127"/>
      <c r="AA3" s="127"/>
    </row>
    <row r="4" ht="18" spans="1:27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26"/>
      <c r="Y4" s="126"/>
      <c r="Z4" s="126"/>
      <c r="AA4" s="126"/>
    </row>
    <row r="5" ht="12.75" customHeight="1" spans="1:27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26"/>
      <c r="Y5" s="126"/>
      <c r="Z5" s="126"/>
      <c r="AA5" s="126"/>
    </row>
    <row r="6" ht="18.75" customHeight="1" spans="1:27">
      <c r="A6" s="12" t="s">
        <v>4</v>
      </c>
      <c r="B6" s="13" t="s">
        <v>5</v>
      </c>
      <c r="C6" s="13" t="s">
        <v>6</v>
      </c>
      <c r="D6" s="14" t="s">
        <v>7</v>
      </c>
      <c r="E6" s="14"/>
      <c r="F6" s="14" t="s">
        <v>8</v>
      </c>
      <c r="G6" s="14"/>
      <c r="H6" s="14" t="s">
        <v>9</v>
      </c>
      <c r="I6" s="14" t="s">
        <v>10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28" t="s">
        <v>11</v>
      </c>
      <c r="V6" s="129"/>
      <c r="W6" s="130" t="s">
        <v>12</v>
      </c>
      <c r="X6" s="126"/>
      <c r="Y6" s="126"/>
      <c r="Z6" s="126"/>
      <c r="AA6" s="126"/>
    </row>
    <row r="7" spans="1:27">
      <c r="A7" s="15"/>
      <c r="B7" s="16"/>
      <c r="C7" s="16"/>
      <c r="D7" s="17"/>
      <c r="E7" s="17"/>
      <c r="F7" s="17"/>
      <c r="G7" s="17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31"/>
      <c r="V7" s="132"/>
      <c r="W7" s="133"/>
      <c r="X7" s="126"/>
      <c r="Y7" s="126"/>
      <c r="Z7" s="126"/>
      <c r="AA7" s="126"/>
    </row>
    <row r="8" s="1" customFormat="1" ht="22.5" customHeight="1" spans="1:27">
      <c r="A8" s="15"/>
      <c r="B8" s="16"/>
      <c r="C8" s="16"/>
      <c r="D8" s="17"/>
      <c r="E8" s="17"/>
      <c r="F8" s="17"/>
      <c r="G8" s="17"/>
      <c r="H8" s="17"/>
      <c r="I8" s="16" t="s">
        <v>13</v>
      </c>
      <c r="J8" s="16"/>
      <c r="K8" s="16" t="s">
        <v>14</v>
      </c>
      <c r="L8" s="16"/>
      <c r="M8" s="16" t="s">
        <v>15</v>
      </c>
      <c r="N8" s="16"/>
      <c r="O8" s="16" t="s">
        <v>16</v>
      </c>
      <c r="P8" s="16"/>
      <c r="Q8" s="16" t="s">
        <v>17</v>
      </c>
      <c r="R8" s="16"/>
      <c r="S8" s="16" t="s">
        <v>18</v>
      </c>
      <c r="T8" s="16"/>
      <c r="U8" s="134"/>
      <c r="V8" s="135"/>
      <c r="W8" s="133"/>
      <c r="X8" s="136"/>
      <c r="Y8" s="136"/>
      <c r="Z8" s="136"/>
      <c r="AA8" s="136"/>
    </row>
    <row r="9" s="1" customFormat="1" ht="33.75" customHeight="1" spans="1:27">
      <c r="A9" s="15"/>
      <c r="B9" s="16"/>
      <c r="C9" s="16"/>
      <c r="D9" s="18"/>
      <c r="E9" s="18"/>
      <c r="F9" s="18"/>
      <c r="G9" s="18"/>
      <c r="H9" s="18"/>
      <c r="I9" s="16" t="s">
        <v>19</v>
      </c>
      <c r="J9" s="16" t="s">
        <v>20</v>
      </c>
      <c r="K9" s="16" t="s">
        <v>19</v>
      </c>
      <c r="L9" s="16" t="s">
        <v>20</v>
      </c>
      <c r="M9" s="16" t="s">
        <v>19</v>
      </c>
      <c r="N9" s="16" t="s">
        <v>20</v>
      </c>
      <c r="O9" s="16" t="s">
        <v>19</v>
      </c>
      <c r="P9" s="16" t="s">
        <v>20</v>
      </c>
      <c r="Q9" s="16" t="s">
        <v>19</v>
      </c>
      <c r="R9" s="18" t="s">
        <v>20</v>
      </c>
      <c r="S9" s="16" t="s">
        <v>19</v>
      </c>
      <c r="T9" s="18" t="s">
        <v>20</v>
      </c>
      <c r="U9" s="16" t="s">
        <v>19</v>
      </c>
      <c r="V9" s="18" t="s">
        <v>21</v>
      </c>
      <c r="W9" s="137"/>
      <c r="X9" s="136"/>
      <c r="Y9" s="136"/>
      <c r="Z9" s="136"/>
      <c r="AA9" s="136"/>
    </row>
    <row r="10" s="1" customFormat="1" ht="16.5" customHeight="1" spans="1:27">
      <c r="A10" s="19">
        <v>1</v>
      </c>
      <c r="B10" s="20">
        <v>2</v>
      </c>
      <c r="C10" s="20">
        <v>3</v>
      </c>
      <c r="D10" s="20">
        <v>4</v>
      </c>
      <c r="E10" s="20"/>
      <c r="F10" s="20">
        <v>5</v>
      </c>
      <c r="G10" s="20"/>
      <c r="H10" s="21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20">
        <v>15</v>
      </c>
      <c r="R10" s="20">
        <v>16</v>
      </c>
      <c r="S10" s="20">
        <v>17</v>
      </c>
      <c r="T10" s="20">
        <v>18</v>
      </c>
      <c r="U10" s="20">
        <v>19</v>
      </c>
      <c r="V10" s="20">
        <v>20</v>
      </c>
      <c r="W10" s="138">
        <v>21</v>
      </c>
      <c r="X10" s="139"/>
      <c r="Y10" s="139"/>
      <c r="Z10" s="139"/>
      <c r="AA10" s="139"/>
    </row>
    <row r="11" s="1" customFormat="1" ht="20.25" customHeight="1" spans="1:27">
      <c r="A11" s="22" t="s">
        <v>22</v>
      </c>
      <c r="B11" s="23"/>
      <c r="C11" s="23"/>
      <c r="D11" s="24"/>
      <c r="E11" s="25"/>
      <c r="F11" s="24"/>
      <c r="G11" s="25"/>
      <c r="H11" s="24"/>
      <c r="I11" s="86"/>
      <c r="J11" s="87">
        <f>SUM(J12:J230)</f>
        <v>6112000000</v>
      </c>
      <c r="K11" s="87"/>
      <c r="L11" s="87">
        <f>SUM(L12:L230)</f>
        <v>7694084000</v>
      </c>
      <c r="M11" s="87"/>
      <c r="N11" s="87">
        <f>SUM(N12:N230)</f>
        <v>10007040000</v>
      </c>
      <c r="O11" s="87"/>
      <c r="P11" s="87">
        <f>SUM(P12:P230)</f>
        <v>12445000000</v>
      </c>
      <c r="Q11" s="87"/>
      <c r="R11" s="87">
        <f>SUM(R12:R230)</f>
        <v>14321000000</v>
      </c>
      <c r="S11" s="87"/>
      <c r="T11" s="87">
        <f>SUM(T12:T230)</f>
        <v>16436000000</v>
      </c>
      <c r="U11" s="87"/>
      <c r="V11" s="87">
        <f>SUM(V12:V230)</f>
        <v>67116624000</v>
      </c>
      <c r="W11" s="140"/>
      <c r="X11" s="141"/>
      <c r="Y11" s="139"/>
      <c r="Z11" s="139"/>
      <c r="AA11" s="139"/>
    </row>
    <row r="12" s="1" customFormat="1" ht="76" customHeight="1" spans="1:27">
      <c r="A12" s="26" t="s">
        <v>23</v>
      </c>
      <c r="B12" s="27" t="s">
        <v>24</v>
      </c>
      <c r="C12" s="28" t="s">
        <v>25</v>
      </c>
      <c r="D12" s="29" t="s">
        <v>26</v>
      </c>
      <c r="E12" s="29"/>
      <c r="F12" s="30"/>
      <c r="G12" s="30"/>
      <c r="H12" s="31">
        <v>1</v>
      </c>
      <c r="I12" s="31">
        <v>1</v>
      </c>
      <c r="J12" s="88"/>
      <c r="K12" s="31">
        <v>1</v>
      </c>
      <c r="L12" s="88"/>
      <c r="M12" s="31">
        <v>1</v>
      </c>
      <c r="N12" s="88"/>
      <c r="O12" s="31">
        <v>1</v>
      </c>
      <c r="P12" s="89"/>
      <c r="Q12" s="31">
        <v>1</v>
      </c>
      <c r="R12" s="88"/>
      <c r="S12" s="31">
        <v>1</v>
      </c>
      <c r="T12" s="88"/>
      <c r="U12" s="31">
        <v>1</v>
      </c>
      <c r="V12" s="88"/>
      <c r="W12" s="142" t="s">
        <v>27</v>
      </c>
      <c r="X12" s="136"/>
      <c r="Y12" s="136"/>
      <c r="Z12" s="136"/>
      <c r="AA12" s="158" t="s">
        <v>28</v>
      </c>
    </row>
    <row r="13" ht="20.25" customHeight="1" spans="1:27">
      <c r="A13" s="32"/>
      <c r="B13" s="33"/>
      <c r="C13" s="34"/>
      <c r="D13" s="35">
        <v>1</v>
      </c>
      <c r="E13" s="36" t="s">
        <v>29</v>
      </c>
      <c r="F13" s="37" t="s">
        <v>30</v>
      </c>
      <c r="G13" s="37"/>
      <c r="H13" s="38"/>
      <c r="I13" s="38"/>
      <c r="J13" s="90"/>
      <c r="K13" s="90"/>
      <c r="L13" s="90"/>
      <c r="M13" s="90"/>
      <c r="N13" s="90"/>
      <c r="O13" s="90"/>
      <c r="P13" s="91"/>
      <c r="Q13" s="90"/>
      <c r="R13" s="90"/>
      <c r="S13" s="90"/>
      <c r="T13" s="90"/>
      <c r="U13" s="90"/>
      <c r="V13" s="90"/>
      <c r="W13" s="143"/>
      <c r="X13" s="126"/>
      <c r="Y13" s="126"/>
      <c r="Z13" s="126"/>
      <c r="AA13" s="126"/>
    </row>
    <row r="14" ht="46.5" customHeight="1" spans="1:27">
      <c r="A14" s="39"/>
      <c r="B14" s="40"/>
      <c r="C14" s="41"/>
      <c r="D14" s="42"/>
      <c r="E14" s="43"/>
      <c r="F14" s="44" t="s">
        <v>31</v>
      </c>
      <c r="G14" s="44"/>
      <c r="H14" s="45" t="s">
        <v>32</v>
      </c>
      <c r="I14" s="78" t="s">
        <v>32</v>
      </c>
      <c r="J14" s="92">
        <v>6000000</v>
      </c>
      <c r="K14" s="93" t="s">
        <v>32</v>
      </c>
      <c r="L14" s="94">
        <v>6000000</v>
      </c>
      <c r="M14" s="93" t="s">
        <v>32</v>
      </c>
      <c r="N14" s="94">
        <v>6500000</v>
      </c>
      <c r="O14" s="93" t="s">
        <v>32</v>
      </c>
      <c r="P14" s="95">
        <v>48000000</v>
      </c>
      <c r="Q14" s="93" t="s">
        <v>32</v>
      </c>
      <c r="R14" s="94">
        <v>65000000</v>
      </c>
      <c r="S14" s="93" t="s">
        <v>32</v>
      </c>
      <c r="T14" s="94">
        <v>70000000</v>
      </c>
      <c r="U14" s="144" t="s">
        <v>32</v>
      </c>
      <c r="V14" s="94">
        <f>J14+L14+N14+P14+R14+T14</f>
        <v>201500000</v>
      </c>
      <c r="W14" s="145" t="s">
        <v>33</v>
      </c>
      <c r="X14" s="126"/>
      <c r="Y14" s="126"/>
      <c r="Z14" s="126"/>
      <c r="AA14" s="126"/>
    </row>
    <row r="15" ht="19.5" customHeight="1" spans="1:27">
      <c r="A15" s="46"/>
      <c r="B15" s="41"/>
      <c r="C15" s="47"/>
      <c r="D15" s="35">
        <v>2</v>
      </c>
      <c r="E15" s="36" t="s">
        <v>34</v>
      </c>
      <c r="F15" s="37" t="s">
        <v>30</v>
      </c>
      <c r="G15" s="37"/>
      <c r="H15" s="48"/>
      <c r="I15" s="38"/>
      <c r="J15" s="90"/>
      <c r="K15" s="90"/>
      <c r="L15" s="90"/>
      <c r="M15" s="90"/>
      <c r="N15" s="90"/>
      <c r="O15" s="90"/>
      <c r="P15" s="96"/>
      <c r="Q15" s="90"/>
      <c r="R15" s="90"/>
      <c r="S15" s="146"/>
      <c r="T15" s="90"/>
      <c r="U15" s="90"/>
      <c r="V15" s="90"/>
      <c r="W15" s="143"/>
      <c r="X15" s="126"/>
      <c r="Y15" s="126"/>
      <c r="Z15" s="126"/>
      <c r="AA15" s="126"/>
    </row>
    <row r="16" ht="71.25" customHeight="1" spans="1:27">
      <c r="A16" s="46"/>
      <c r="B16" s="41"/>
      <c r="C16" s="47"/>
      <c r="D16" s="49"/>
      <c r="E16" s="50"/>
      <c r="F16" s="51" t="s">
        <v>35</v>
      </c>
      <c r="G16" s="51"/>
      <c r="H16" s="45"/>
      <c r="I16" s="97"/>
      <c r="J16" s="98"/>
      <c r="K16" s="99" t="s">
        <v>32</v>
      </c>
      <c r="L16" s="100">
        <v>5000000</v>
      </c>
      <c r="M16" s="99" t="s">
        <v>32</v>
      </c>
      <c r="N16" s="101">
        <v>5500000</v>
      </c>
      <c r="O16" s="551" t="s">
        <v>36</v>
      </c>
      <c r="P16" s="102">
        <v>0</v>
      </c>
      <c r="Q16" s="99" t="s">
        <v>32</v>
      </c>
      <c r="R16" s="101">
        <v>10000000</v>
      </c>
      <c r="S16" s="99" t="s">
        <v>32</v>
      </c>
      <c r="T16" s="101">
        <v>10000000</v>
      </c>
      <c r="U16" s="144" t="s">
        <v>32</v>
      </c>
      <c r="V16" s="94">
        <f>J16+L16+N16+P16+R16+T16</f>
        <v>30500000</v>
      </c>
      <c r="W16" s="147"/>
      <c r="X16" s="126"/>
      <c r="Y16" s="126"/>
      <c r="Z16" s="126"/>
      <c r="AA16" s="126"/>
    </row>
    <row r="17" spans="1:23">
      <c r="A17" s="46"/>
      <c r="B17" s="41"/>
      <c r="C17" s="47"/>
      <c r="D17" s="35">
        <v>3</v>
      </c>
      <c r="E17" s="36" t="s">
        <v>37</v>
      </c>
      <c r="F17" s="37" t="s">
        <v>30</v>
      </c>
      <c r="G17" s="37"/>
      <c r="H17" s="48"/>
      <c r="I17" s="38"/>
      <c r="J17" s="90"/>
      <c r="K17" s="90"/>
      <c r="L17" s="90"/>
      <c r="M17" s="90"/>
      <c r="N17" s="90"/>
      <c r="O17" s="90"/>
      <c r="P17" s="96"/>
      <c r="Q17" s="90"/>
      <c r="R17" s="90"/>
      <c r="S17" s="146"/>
      <c r="T17" s="90"/>
      <c r="U17" s="90"/>
      <c r="V17" s="90"/>
      <c r="W17" s="143"/>
    </row>
    <row r="18" ht="79" customHeight="1" spans="1:23">
      <c r="A18" s="46"/>
      <c r="B18" s="41"/>
      <c r="C18" s="47"/>
      <c r="D18" s="42"/>
      <c r="E18" s="43"/>
      <c r="F18" s="51" t="s">
        <v>38</v>
      </c>
      <c r="G18" s="51"/>
      <c r="H18" s="45" t="s">
        <v>32</v>
      </c>
      <c r="I18" s="78" t="s">
        <v>32</v>
      </c>
      <c r="J18" s="98">
        <v>280000000</v>
      </c>
      <c r="K18" s="93" t="s">
        <v>39</v>
      </c>
      <c r="L18" s="103">
        <v>280000000</v>
      </c>
      <c r="M18" s="93" t="s">
        <v>40</v>
      </c>
      <c r="N18" s="94">
        <v>265000000</v>
      </c>
      <c r="O18" s="93" t="s">
        <v>41</v>
      </c>
      <c r="P18" s="95">
        <v>35000000</v>
      </c>
      <c r="Q18" s="93" t="s">
        <v>42</v>
      </c>
      <c r="R18" s="94">
        <v>65000000</v>
      </c>
      <c r="S18" s="93" t="s">
        <v>43</v>
      </c>
      <c r="T18" s="94">
        <v>65000000</v>
      </c>
      <c r="U18" s="93" t="s">
        <v>44</v>
      </c>
      <c r="V18" s="94">
        <f>J18+L18+N18+P18+R18+T18</f>
        <v>990000000</v>
      </c>
      <c r="W18" s="145"/>
    </row>
    <row r="19" spans="1:23">
      <c r="A19" s="46"/>
      <c r="B19" s="41"/>
      <c r="C19" s="47"/>
      <c r="D19" s="35">
        <v>4</v>
      </c>
      <c r="E19" s="36" t="s">
        <v>45</v>
      </c>
      <c r="F19" s="37" t="s">
        <v>30</v>
      </c>
      <c r="G19" s="37"/>
      <c r="H19" s="48"/>
      <c r="I19" s="38"/>
      <c r="J19" s="90"/>
      <c r="K19" s="90"/>
      <c r="L19" s="90"/>
      <c r="M19" s="90"/>
      <c r="N19" s="90"/>
      <c r="O19" s="90"/>
      <c r="P19" s="96"/>
      <c r="Q19" s="90"/>
      <c r="R19" s="90"/>
      <c r="S19" s="146"/>
      <c r="T19" s="90"/>
      <c r="U19" s="90"/>
      <c r="V19" s="90">
        <v>0</v>
      </c>
      <c r="W19" s="143"/>
    </row>
    <row r="20" ht="60" customHeight="1" spans="1:23">
      <c r="A20" s="46"/>
      <c r="B20" s="41"/>
      <c r="C20" s="47"/>
      <c r="D20" s="42"/>
      <c r="E20" s="43"/>
      <c r="F20" s="51" t="s">
        <v>46</v>
      </c>
      <c r="G20" s="51"/>
      <c r="H20" s="45" t="s">
        <v>32</v>
      </c>
      <c r="I20" s="78" t="s">
        <v>32</v>
      </c>
      <c r="J20" s="98">
        <v>50000000</v>
      </c>
      <c r="K20" s="93" t="s">
        <v>32</v>
      </c>
      <c r="L20" s="103">
        <v>60000000</v>
      </c>
      <c r="M20" s="93" t="s">
        <v>32</v>
      </c>
      <c r="N20" s="94">
        <v>65000000</v>
      </c>
      <c r="O20" s="93" t="s">
        <v>32</v>
      </c>
      <c r="P20" s="95">
        <v>80000000</v>
      </c>
      <c r="Q20" s="93" t="s">
        <v>32</v>
      </c>
      <c r="R20" s="94">
        <v>80000000</v>
      </c>
      <c r="S20" s="93" t="s">
        <v>47</v>
      </c>
      <c r="T20" s="94">
        <v>90000000</v>
      </c>
      <c r="U20" s="144" t="s">
        <v>32</v>
      </c>
      <c r="V20" s="94">
        <f>J20+L20+N20+P20+R20+T20</f>
        <v>425000000</v>
      </c>
      <c r="W20" s="145"/>
    </row>
    <row r="21" spans="1:23">
      <c r="A21" s="46"/>
      <c r="B21" s="41"/>
      <c r="C21" s="47"/>
      <c r="D21" s="35">
        <v>5</v>
      </c>
      <c r="E21" s="36" t="s">
        <v>48</v>
      </c>
      <c r="F21" s="37" t="s">
        <v>30</v>
      </c>
      <c r="G21" s="37"/>
      <c r="H21" s="48"/>
      <c r="I21" s="38"/>
      <c r="J21" s="90"/>
      <c r="K21" s="90"/>
      <c r="L21" s="90"/>
      <c r="M21" s="90"/>
      <c r="N21" s="90"/>
      <c r="O21" s="90"/>
      <c r="P21" s="96"/>
      <c r="Q21" s="90"/>
      <c r="R21" s="90"/>
      <c r="S21" s="90"/>
      <c r="T21" s="90"/>
      <c r="U21" s="90"/>
      <c r="V21" s="90">
        <v>0</v>
      </c>
      <c r="W21" s="143"/>
    </row>
    <row r="22" ht="54" customHeight="1" spans="1:23">
      <c r="A22" s="46"/>
      <c r="B22" s="41"/>
      <c r="C22" s="47"/>
      <c r="D22" s="42"/>
      <c r="E22" s="43"/>
      <c r="F22" s="51" t="s">
        <v>49</v>
      </c>
      <c r="G22" s="51"/>
      <c r="H22" s="45" t="s">
        <v>32</v>
      </c>
      <c r="I22" s="78" t="s">
        <v>32</v>
      </c>
      <c r="J22" s="98">
        <v>48000000</v>
      </c>
      <c r="K22" s="93" t="s">
        <v>32</v>
      </c>
      <c r="L22" s="103">
        <v>60000000</v>
      </c>
      <c r="M22" s="93" t="s">
        <v>32</v>
      </c>
      <c r="N22" s="94">
        <v>65000000</v>
      </c>
      <c r="O22" s="93" t="s">
        <v>32</v>
      </c>
      <c r="P22" s="95">
        <v>70000000</v>
      </c>
      <c r="Q22" s="93" t="s">
        <v>32</v>
      </c>
      <c r="R22" s="94">
        <v>85000000</v>
      </c>
      <c r="S22" s="93" t="s">
        <v>47</v>
      </c>
      <c r="T22" s="94">
        <v>90000000</v>
      </c>
      <c r="U22" s="144" t="s">
        <v>32</v>
      </c>
      <c r="V22" s="94">
        <f>J22+L22+N22+P22+R22+T22</f>
        <v>418000000</v>
      </c>
      <c r="W22" s="145"/>
    </row>
    <row r="23" spans="1:23">
      <c r="A23" s="52"/>
      <c r="B23" s="41"/>
      <c r="C23" s="47"/>
      <c r="D23" s="35">
        <v>6</v>
      </c>
      <c r="E23" s="36" t="s">
        <v>50</v>
      </c>
      <c r="F23" s="37" t="s">
        <v>30</v>
      </c>
      <c r="G23" s="37"/>
      <c r="H23" s="48"/>
      <c r="I23" s="38"/>
      <c r="J23" s="90"/>
      <c r="K23" s="90"/>
      <c r="L23" s="90"/>
      <c r="M23" s="90"/>
      <c r="N23" s="90"/>
      <c r="O23" s="90"/>
      <c r="P23" s="96"/>
      <c r="Q23" s="90"/>
      <c r="R23" s="90"/>
      <c r="S23" s="146"/>
      <c r="T23" s="90"/>
      <c r="U23" s="90"/>
      <c r="V23" s="90">
        <v>0</v>
      </c>
      <c r="W23" s="143"/>
    </row>
    <row r="24" ht="35.25" customHeight="1" spans="1:23">
      <c r="A24" s="52"/>
      <c r="B24" s="41"/>
      <c r="C24" s="47"/>
      <c r="D24" s="49"/>
      <c r="E24" s="50"/>
      <c r="F24" s="51" t="s">
        <v>51</v>
      </c>
      <c r="G24" s="51"/>
      <c r="H24" s="45" t="s">
        <v>32</v>
      </c>
      <c r="I24" s="45" t="s">
        <v>32</v>
      </c>
      <c r="J24" s="98">
        <v>20000000</v>
      </c>
      <c r="K24" s="99" t="s">
        <v>32</v>
      </c>
      <c r="L24" s="100">
        <v>20000000</v>
      </c>
      <c r="M24" s="99" t="s">
        <v>32</v>
      </c>
      <c r="N24" s="101">
        <v>25000000</v>
      </c>
      <c r="O24" s="99" t="s">
        <v>32</v>
      </c>
      <c r="P24" s="102">
        <v>35000000</v>
      </c>
      <c r="Q24" s="99" t="s">
        <v>32</v>
      </c>
      <c r="R24" s="101">
        <v>40000000</v>
      </c>
      <c r="S24" s="144" t="s">
        <v>32</v>
      </c>
      <c r="T24" s="101">
        <v>50000000</v>
      </c>
      <c r="U24" s="144" t="s">
        <v>32</v>
      </c>
      <c r="V24" s="94">
        <f>J24+L24+N24+P24+R24+T24</f>
        <v>190000000</v>
      </c>
      <c r="W24" s="147"/>
    </row>
    <row r="25" ht="20.25" customHeight="1" spans="1:23">
      <c r="A25" s="52"/>
      <c r="B25" s="41"/>
      <c r="C25" s="47"/>
      <c r="D25" s="35">
        <v>7</v>
      </c>
      <c r="E25" s="36" t="s">
        <v>52</v>
      </c>
      <c r="F25" s="37" t="s">
        <v>30</v>
      </c>
      <c r="G25" s="37"/>
      <c r="H25" s="48"/>
      <c r="I25" s="38"/>
      <c r="J25" s="90"/>
      <c r="K25" s="90"/>
      <c r="L25" s="90"/>
      <c r="M25" s="90"/>
      <c r="N25" s="90"/>
      <c r="O25" s="90"/>
      <c r="P25" s="96"/>
      <c r="Q25" s="90"/>
      <c r="R25" s="90"/>
      <c r="S25" s="146"/>
      <c r="T25" s="90"/>
      <c r="U25" s="90"/>
      <c r="V25" s="90">
        <v>0</v>
      </c>
      <c r="W25" s="143"/>
    </row>
    <row r="26" ht="73.5" customHeight="1" spans="1:23">
      <c r="A26" s="52"/>
      <c r="B26" s="41"/>
      <c r="C26" s="53"/>
      <c r="D26" s="49"/>
      <c r="E26" s="50"/>
      <c r="F26" s="51" t="s">
        <v>53</v>
      </c>
      <c r="G26" s="51"/>
      <c r="H26" s="45" t="s">
        <v>32</v>
      </c>
      <c r="I26" s="45" t="s">
        <v>32</v>
      </c>
      <c r="J26" s="98">
        <v>441892000</v>
      </c>
      <c r="K26" s="99" t="s">
        <v>32</v>
      </c>
      <c r="L26" s="100">
        <v>450000000</v>
      </c>
      <c r="M26" s="99" t="s">
        <v>32</v>
      </c>
      <c r="N26" s="101">
        <v>505000000</v>
      </c>
      <c r="O26" s="99" t="s">
        <v>32</v>
      </c>
      <c r="P26" s="102">
        <v>560000000</v>
      </c>
      <c r="Q26" s="99" t="s">
        <v>32</v>
      </c>
      <c r="R26" s="101">
        <v>600000000</v>
      </c>
      <c r="S26" s="144" t="s">
        <v>32</v>
      </c>
      <c r="T26" s="101">
        <v>650000000</v>
      </c>
      <c r="U26" s="144" t="s">
        <v>32</v>
      </c>
      <c r="V26" s="101">
        <f>J26+L26+N26+P26+R26+T26</f>
        <v>3206892000</v>
      </c>
      <c r="W26" s="147"/>
    </row>
    <row r="27" s="1" customFormat="1" ht="89" customHeight="1" spans="1:23">
      <c r="A27" s="54"/>
      <c r="B27" s="55"/>
      <c r="C27" s="56" t="s">
        <v>54</v>
      </c>
      <c r="D27" s="57" t="s">
        <v>55</v>
      </c>
      <c r="E27" s="58"/>
      <c r="F27" s="59"/>
      <c r="G27" s="59"/>
      <c r="H27" s="60">
        <v>1</v>
      </c>
      <c r="I27" s="60">
        <v>1</v>
      </c>
      <c r="J27" s="104"/>
      <c r="K27" s="60">
        <v>1</v>
      </c>
      <c r="L27" s="104"/>
      <c r="M27" s="60">
        <v>1</v>
      </c>
      <c r="N27" s="104"/>
      <c r="O27" s="60">
        <v>1</v>
      </c>
      <c r="P27" s="105"/>
      <c r="Q27" s="60">
        <v>1</v>
      </c>
      <c r="R27" s="104"/>
      <c r="S27" s="60">
        <v>1</v>
      </c>
      <c r="T27" s="104"/>
      <c r="U27" s="148">
        <v>1</v>
      </c>
      <c r="V27" s="104"/>
      <c r="W27" s="149" t="s">
        <v>27</v>
      </c>
    </row>
    <row r="28" spans="1:23">
      <c r="A28" s="52"/>
      <c r="B28" s="41"/>
      <c r="C28" s="33"/>
      <c r="D28" s="35">
        <v>1</v>
      </c>
      <c r="E28" s="36" t="s">
        <v>56</v>
      </c>
      <c r="F28" s="37" t="s">
        <v>30</v>
      </c>
      <c r="G28" s="37"/>
      <c r="H28" s="38"/>
      <c r="I28" s="38"/>
      <c r="J28" s="90"/>
      <c r="K28" s="90"/>
      <c r="L28" s="90"/>
      <c r="M28" s="90"/>
      <c r="N28" s="90"/>
      <c r="O28" s="90"/>
      <c r="P28" s="96"/>
      <c r="Q28" s="90"/>
      <c r="R28" s="90"/>
      <c r="S28" s="90"/>
      <c r="T28" s="90"/>
      <c r="U28" s="90"/>
      <c r="V28" s="90"/>
      <c r="W28" s="143"/>
    </row>
    <row r="29" ht="66" customHeight="1" spans="1:23">
      <c r="A29" s="61"/>
      <c r="B29" s="62"/>
      <c r="C29" s="62"/>
      <c r="D29" s="49"/>
      <c r="E29" s="50"/>
      <c r="F29" s="51" t="s">
        <v>57</v>
      </c>
      <c r="G29" s="51"/>
      <c r="H29" s="45" t="s">
        <v>58</v>
      </c>
      <c r="I29" s="45" t="s">
        <v>59</v>
      </c>
      <c r="J29" s="106">
        <v>250000000</v>
      </c>
      <c r="K29" s="99" t="s">
        <v>59</v>
      </c>
      <c r="L29" s="101">
        <v>300000000</v>
      </c>
      <c r="M29" s="99" t="s">
        <v>36</v>
      </c>
      <c r="N29" s="101">
        <v>0</v>
      </c>
      <c r="O29" s="99" t="s">
        <v>60</v>
      </c>
      <c r="P29" s="102">
        <v>400000000</v>
      </c>
      <c r="Q29" s="99" t="s">
        <v>36</v>
      </c>
      <c r="R29" s="101">
        <v>0</v>
      </c>
      <c r="S29" s="99" t="s">
        <v>59</v>
      </c>
      <c r="T29" s="101">
        <v>500000000</v>
      </c>
      <c r="U29" s="99" t="s">
        <v>61</v>
      </c>
      <c r="V29" s="101">
        <f>J29+L29+N29+P29+R29+T29</f>
        <v>1450000000</v>
      </c>
      <c r="W29" s="147"/>
    </row>
    <row r="30" spans="1:23">
      <c r="A30" s="52"/>
      <c r="B30" s="41"/>
      <c r="C30" s="47"/>
      <c r="D30" s="42">
        <v>2</v>
      </c>
      <c r="E30" s="43" t="s">
        <v>62</v>
      </c>
      <c r="F30" s="63" t="s">
        <v>30</v>
      </c>
      <c r="G30" s="63"/>
      <c r="H30" s="64"/>
      <c r="I30" s="80"/>
      <c r="J30" s="94"/>
      <c r="K30" s="94"/>
      <c r="L30" s="94"/>
      <c r="M30" s="90"/>
      <c r="N30" s="90"/>
      <c r="O30" s="90"/>
      <c r="P30" s="96"/>
      <c r="Q30" s="90"/>
      <c r="R30" s="90"/>
      <c r="S30" s="90"/>
      <c r="T30" s="90"/>
      <c r="U30" s="90"/>
      <c r="V30" s="90"/>
      <c r="W30" s="143"/>
    </row>
    <row r="31" ht="116.25" customHeight="1" spans="1:23">
      <c r="A31" s="52"/>
      <c r="B31" s="41"/>
      <c r="C31" s="47"/>
      <c r="D31" s="42"/>
      <c r="E31" s="43"/>
      <c r="F31" s="51" t="s">
        <v>63</v>
      </c>
      <c r="G31" s="51"/>
      <c r="H31" s="45"/>
      <c r="I31" s="107" t="s">
        <v>64</v>
      </c>
      <c r="J31" s="98">
        <v>100000000</v>
      </c>
      <c r="K31" s="93" t="s">
        <v>65</v>
      </c>
      <c r="L31" s="103">
        <v>120000000</v>
      </c>
      <c r="M31" s="93" t="s">
        <v>66</v>
      </c>
      <c r="N31" s="94">
        <v>70000000</v>
      </c>
      <c r="O31" s="93" t="s">
        <v>36</v>
      </c>
      <c r="P31" s="95">
        <v>0</v>
      </c>
      <c r="Q31" s="150" t="s">
        <v>67</v>
      </c>
      <c r="R31" s="94">
        <v>92000000</v>
      </c>
      <c r="S31" s="151" t="s">
        <v>36</v>
      </c>
      <c r="T31" s="94">
        <v>0</v>
      </c>
      <c r="U31" s="150" t="s">
        <v>68</v>
      </c>
      <c r="V31" s="94">
        <f>J31+L31+N31+P31+R31+T31</f>
        <v>382000000</v>
      </c>
      <c r="W31" s="145"/>
    </row>
    <row r="32" spans="1:23">
      <c r="A32" s="46"/>
      <c r="B32" s="41"/>
      <c r="C32" s="47"/>
      <c r="D32" s="35">
        <v>3</v>
      </c>
      <c r="E32" s="36" t="s">
        <v>69</v>
      </c>
      <c r="F32" s="37" t="s">
        <v>30</v>
      </c>
      <c r="G32" s="37"/>
      <c r="H32" s="48"/>
      <c r="I32" s="38"/>
      <c r="J32" s="90"/>
      <c r="K32" s="90"/>
      <c r="L32" s="90"/>
      <c r="M32" s="90"/>
      <c r="N32" s="90"/>
      <c r="O32" s="90"/>
      <c r="P32" s="96"/>
      <c r="Q32" s="90"/>
      <c r="R32" s="90"/>
      <c r="S32" s="90"/>
      <c r="T32" s="90"/>
      <c r="U32" s="90"/>
      <c r="V32" s="90">
        <v>0</v>
      </c>
      <c r="W32" s="143"/>
    </row>
    <row r="33" ht="117.75" customHeight="1" spans="1:23">
      <c r="A33" s="46"/>
      <c r="B33" s="41"/>
      <c r="C33" s="47"/>
      <c r="D33" s="42"/>
      <c r="E33" s="43"/>
      <c r="F33" s="51" t="s">
        <v>70</v>
      </c>
      <c r="G33" s="51"/>
      <c r="H33" s="45"/>
      <c r="I33" s="78" t="s">
        <v>71</v>
      </c>
      <c r="J33" s="98">
        <v>60000000</v>
      </c>
      <c r="K33" s="93" t="s">
        <v>72</v>
      </c>
      <c r="L33" s="103">
        <v>50000000</v>
      </c>
      <c r="M33" s="93" t="s">
        <v>73</v>
      </c>
      <c r="N33" s="94">
        <v>75000000</v>
      </c>
      <c r="O33" s="93" t="s">
        <v>36</v>
      </c>
      <c r="P33" s="95">
        <v>0</v>
      </c>
      <c r="Q33" s="93" t="s">
        <v>36</v>
      </c>
      <c r="R33" s="94">
        <v>0</v>
      </c>
      <c r="S33" s="152" t="s">
        <v>74</v>
      </c>
      <c r="T33" s="94">
        <v>100000000</v>
      </c>
      <c r="U33" s="93" t="s">
        <v>75</v>
      </c>
      <c r="V33" s="94">
        <f>J33+L33+N33+P35+R33+T33</f>
        <v>386500000</v>
      </c>
      <c r="W33" s="145"/>
    </row>
    <row r="34" spans="1:23">
      <c r="A34" s="52"/>
      <c r="B34" s="41"/>
      <c r="C34" s="47"/>
      <c r="D34" s="35">
        <v>4</v>
      </c>
      <c r="E34" s="36" t="s">
        <v>76</v>
      </c>
      <c r="F34" s="37" t="s">
        <v>30</v>
      </c>
      <c r="G34" s="37"/>
      <c r="H34" s="48"/>
      <c r="I34" s="38"/>
      <c r="J34" s="90"/>
      <c r="K34" s="90"/>
      <c r="L34" s="90"/>
      <c r="M34" s="90"/>
      <c r="N34" s="90"/>
      <c r="O34" s="90"/>
      <c r="P34" s="96"/>
      <c r="Q34" s="90"/>
      <c r="R34" s="90"/>
      <c r="S34" s="90"/>
      <c r="T34" s="90"/>
      <c r="U34" s="90"/>
      <c r="V34" s="90"/>
      <c r="W34" s="143"/>
    </row>
    <row r="35" ht="73.5" customHeight="1" spans="1:23">
      <c r="A35" s="52"/>
      <c r="B35" s="41"/>
      <c r="C35" s="47"/>
      <c r="D35" s="42"/>
      <c r="E35" s="43"/>
      <c r="F35" s="51" t="s">
        <v>77</v>
      </c>
      <c r="G35" s="51"/>
      <c r="H35" s="45"/>
      <c r="I35" s="78" t="s">
        <v>36</v>
      </c>
      <c r="J35" s="98">
        <v>0</v>
      </c>
      <c r="K35" s="93" t="s">
        <v>78</v>
      </c>
      <c r="L35" s="103">
        <v>272000000</v>
      </c>
      <c r="M35" s="93" t="s">
        <v>79</v>
      </c>
      <c r="N35" s="94">
        <v>100000000</v>
      </c>
      <c r="O35" s="108" t="s">
        <v>80</v>
      </c>
      <c r="P35" s="95">
        <v>101500000</v>
      </c>
      <c r="Q35" s="93" t="s">
        <v>81</v>
      </c>
      <c r="R35" s="94">
        <v>193000000</v>
      </c>
      <c r="S35" s="93" t="s">
        <v>36</v>
      </c>
      <c r="T35" s="94">
        <v>100000000</v>
      </c>
      <c r="U35" s="93" t="s">
        <v>82</v>
      </c>
      <c r="V35" s="94">
        <f>J35+L35+N35+P35+R35+T35</f>
        <v>766500000</v>
      </c>
      <c r="W35" s="145"/>
    </row>
    <row r="36" spans="1:23">
      <c r="A36" s="52"/>
      <c r="B36" s="41"/>
      <c r="C36" s="47"/>
      <c r="D36" s="35">
        <v>5</v>
      </c>
      <c r="E36" s="36" t="s">
        <v>83</v>
      </c>
      <c r="F36" s="37" t="s">
        <v>30</v>
      </c>
      <c r="G36" s="37"/>
      <c r="H36" s="48"/>
      <c r="I36" s="38"/>
      <c r="J36" s="90"/>
      <c r="K36" s="90"/>
      <c r="L36" s="90"/>
      <c r="M36" s="90"/>
      <c r="N36" s="90"/>
      <c r="O36" s="96"/>
      <c r="P36" s="96"/>
      <c r="Q36" s="90"/>
      <c r="R36" s="90"/>
      <c r="S36" s="146"/>
      <c r="T36" s="90"/>
      <c r="U36" s="90"/>
      <c r="V36" s="90"/>
      <c r="W36" s="143"/>
    </row>
    <row r="37" ht="74.25" customHeight="1" spans="1:23">
      <c r="A37" s="52"/>
      <c r="B37" s="41"/>
      <c r="C37" s="47"/>
      <c r="D37" s="42"/>
      <c r="E37" s="43"/>
      <c r="F37" s="51" t="s">
        <v>84</v>
      </c>
      <c r="G37" s="51"/>
      <c r="H37" s="45"/>
      <c r="I37" s="78" t="s">
        <v>85</v>
      </c>
      <c r="J37" s="98">
        <v>5000000</v>
      </c>
      <c r="K37" s="93" t="s">
        <v>86</v>
      </c>
      <c r="L37" s="103">
        <v>10000000</v>
      </c>
      <c r="M37" s="93" t="s">
        <v>87</v>
      </c>
      <c r="N37" s="94">
        <v>35000000</v>
      </c>
      <c r="O37" s="108" t="s">
        <v>36</v>
      </c>
      <c r="P37" s="95">
        <v>0</v>
      </c>
      <c r="Q37" s="93" t="s">
        <v>36</v>
      </c>
      <c r="R37" s="94">
        <v>0</v>
      </c>
      <c r="S37" s="93" t="s">
        <v>36</v>
      </c>
      <c r="T37" s="94">
        <v>156000000</v>
      </c>
      <c r="U37" s="93" t="s">
        <v>88</v>
      </c>
      <c r="V37" s="94">
        <f>J37+L37+N37+P37+R37+T37</f>
        <v>206000000</v>
      </c>
      <c r="W37" s="145"/>
    </row>
    <row r="38" spans="1:23">
      <c r="A38" s="52"/>
      <c r="B38" s="41"/>
      <c r="C38" s="47"/>
      <c r="D38" s="35">
        <v>6</v>
      </c>
      <c r="E38" s="36" t="s">
        <v>89</v>
      </c>
      <c r="F38" s="37" t="s">
        <v>30</v>
      </c>
      <c r="G38" s="37"/>
      <c r="H38" s="48"/>
      <c r="I38" s="38"/>
      <c r="J38" s="90"/>
      <c r="K38" s="90"/>
      <c r="L38" s="90"/>
      <c r="M38" s="90"/>
      <c r="N38" s="90"/>
      <c r="O38" s="96"/>
      <c r="P38" s="96"/>
      <c r="Q38" s="90"/>
      <c r="R38" s="90"/>
      <c r="S38" s="90"/>
      <c r="T38" s="90"/>
      <c r="U38" s="90"/>
      <c r="V38" s="90"/>
      <c r="W38" s="143"/>
    </row>
    <row r="39" ht="60.75" customHeight="1" spans="1:23">
      <c r="A39" s="52"/>
      <c r="B39" s="41"/>
      <c r="C39" s="47"/>
      <c r="D39" s="42"/>
      <c r="E39" s="43"/>
      <c r="F39" s="51" t="s">
        <v>90</v>
      </c>
      <c r="G39" s="51"/>
      <c r="H39" s="45"/>
      <c r="I39" s="78" t="s">
        <v>58</v>
      </c>
      <c r="J39" s="98">
        <v>35000000</v>
      </c>
      <c r="K39" s="93" t="s">
        <v>61</v>
      </c>
      <c r="L39" s="103">
        <v>37975000</v>
      </c>
      <c r="M39" s="93" t="s">
        <v>91</v>
      </c>
      <c r="N39" s="94">
        <v>70000000</v>
      </c>
      <c r="O39" s="108" t="s">
        <v>91</v>
      </c>
      <c r="P39" s="95">
        <v>90400000</v>
      </c>
      <c r="Q39" s="93" t="s">
        <v>91</v>
      </c>
      <c r="R39" s="94">
        <v>80000000</v>
      </c>
      <c r="S39" s="93" t="s">
        <v>91</v>
      </c>
      <c r="T39" s="94">
        <v>85000000</v>
      </c>
      <c r="U39" s="93" t="s">
        <v>92</v>
      </c>
      <c r="V39" s="94">
        <f>J39+L39+N39+P39+R39+T39</f>
        <v>398375000</v>
      </c>
      <c r="W39" s="145"/>
    </row>
    <row r="40" spans="1:23">
      <c r="A40" s="52"/>
      <c r="B40" s="41"/>
      <c r="C40" s="47"/>
      <c r="D40" s="35">
        <v>7</v>
      </c>
      <c r="E40" s="36" t="s">
        <v>93</v>
      </c>
      <c r="F40" s="37" t="s">
        <v>30</v>
      </c>
      <c r="G40" s="37"/>
      <c r="H40" s="48"/>
      <c r="I40" s="38"/>
      <c r="J40" s="90"/>
      <c r="K40" s="90"/>
      <c r="L40" s="90"/>
      <c r="M40" s="90"/>
      <c r="N40" s="90"/>
      <c r="O40" s="96"/>
      <c r="P40" s="96"/>
      <c r="Q40" s="90"/>
      <c r="R40" s="90"/>
      <c r="S40" s="90"/>
      <c r="T40" s="90"/>
      <c r="U40" s="90"/>
      <c r="V40" s="90"/>
      <c r="W40" s="143"/>
    </row>
    <row r="41" ht="67.5" customHeight="1" spans="1:23">
      <c r="A41" s="52"/>
      <c r="B41" s="41"/>
      <c r="C41" s="47"/>
      <c r="D41" s="49"/>
      <c r="E41" s="50"/>
      <c r="F41" s="51" t="s">
        <v>94</v>
      </c>
      <c r="G41" s="51"/>
      <c r="H41" s="45"/>
      <c r="I41" s="45" t="s">
        <v>95</v>
      </c>
      <c r="J41" s="98">
        <v>20000000</v>
      </c>
      <c r="K41" s="93" t="s">
        <v>95</v>
      </c>
      <c r="L41" s="103">
        <v>25000000</v>
      </c>
      <c r="M41" s="93" t="s">
        <v>95</v>
      </c>
      <c r="N41" s="94">
        <v>25000000</v>
      </c>
      <c r="O41" s="108" t="s">
        <v>96</v>
      </c>
      <c r="P41" s="95">
        <v>14600000</v>
      </c>
      <c r="Q41" s="99" t="s">
        <v>97</v>
      </c>
      <c r="R41" s="101">
        <v>30000000</v>
      </c>
      <c r="S41" s="99" t="s">
        <v>98</v>
      </c>
      <c r="T41" s="94">
        <v>70000000</v>
      </c>
      <c r="U41" s="99" t="s">
        <v>99</v>
      </c>
      <c r="V41" s="94">
        <f>J41+L41+N41+P41+R41+T41</f>
        <v>184600000</v>
      </c>
      <c r="W41" s="145"/>
    </row>
    <row r="42" spans="1:23">
      <c r="A42" s="46"/>
      <c r="B42" s="41"/>
      <c r="C42" s="47"/>
      <c r="D42" s="35">
        <v>8</v>
      </c>
      <c r="E42" s="36" t="s">
        <v>100</v>
      </c>
      <c r="F42" s="37" t="s">
        <v>30</v>
      </c>
      <c r="G42" s="37"/>
      <c r="H42" s="48"/>
      <c r="I42" s="38"/>
      <c r="J42" s="90"/>
      <c r="K42" s="90"/>
      <c r="L42" s="90"/>
      <c r="M42" s="90"/>
      <c r="N42" s="90"/>
      <c r="O42" s="96"/>
      <c r="P42" s="96"/>
      <c r="Q42" s="90"/>
      <c r="R42" s="90"/>
      <c r="S42" s="90"/>
      <c r="T42" s="90"/>
      <c r="U42" s="90"/>
      <c r="V42" s="90"/>
      <c r="W42" s="143"/>
    </row>
    <row r="43" ht="75" customHeight="1" spans="1:23">
      <c r="A43" s="52"/>
      <c r="B43" s="41"/>
      <c r="C43" s="47"/>
      <c r="D43" s="49"/>
      <c r="E43" s="50"/>
      <c r="F43" s="51" t="s">
        <v>101</v>
      </c>
      <c r="G43" s="51"/>
      <c r="H43" s="45"/>
      <c r="I43" s="45" t="s">
        <v>102</v>
      </c>
      <c r="J43" s="98">
        <v>20000000</v>
      </c>
      <c r="K43" s="99" t="s">
        <v>102</v>
      </c>
      <c r="L43" s="100">
        <v>25000000</v>
      </c>
      <c r="M43" s="99" t="s">
        <v>102</v>
      </c>
      <c r="N43" s="101">
        <v>25000000</v>
      </c>
      <c r="O43" s="109" t="s">
        <v>103</v>
      </c>
      <c r="P43" s="102">
        <v>27000000</v>
      </c>
      <c r="Q43" s="99" t="s">
        <v>102</v>
      </c>
      <c r="R43" s="101">
        <v>35000000</v>
      </c>
      <c r="S43" s="99" t="s">
        <v>102</v>
      </c>
      <c r="T43" s="101">
        <v>35000000</v>
      </c>
      <c r="U43" s="99" t="s">
        <v>104</v>
      </c>
      <c r="V43" s="101">
        <f>J43+L43+N43+P43+R43+T43</f>
        <v>167000000</v>
      </c>
      <c r="W43" s="147"/>
    </row>
    <row r="44" s="2" customFormat="1" ht="140" customHeight="1" spans="1:23">
      <c r="A44" s="65"/>
      <c r="B44" s="66"/>
      <c r="C44" s="67"/>
      <c r="D44" s="68" t="s">
        <v>105</v>
      </c>
      <c r="E44" s="69"/>
      <c r="F44" s="66"/>
      <c r="G44" s="66"/>
      <c r="H44" s="60">
        <v>1</v>
      </c>
      <c r="I44" s="60">
        <v>1</v>
      </c>
      <c r="J44" s="110"/>
      <c r="K44" s="60">
        <v>1</v>
      </c>
      <c r="L44" s="110"/>
      <c r="M44" s="60">
        <v>1</v>
      </c>
      <c r="N44" s="110"/>
      <c r="O44" s="111">
        <v>1</v>
      </c>
      <c r="P44" s="112"/>
      <c r="Q44" s="60">
        <v>1</v>
      </c>
      <c r="R44" s="110"/>
      <c r="S44" s="148">
        <v>1</v>
      </c>
      <c r="T44" s="110"/>
      <c r="U44" s="148">
        <v>1</v>
      </c>
      <c r="V44" s="110"/>
      <c r="W44" s="153" t="s">
        <v>27</v>
      </c>
    </row>
    <row r="45" spans="1:23">
      <c r="A45" s="52"/>
      <c r="B45" s="41"/>
      <c r="C45" s="70"/>
      <c r="D45" s="35">
        <v>1</v>
      </c>
      <c r="E45" s="36" t="s">
        <v>106</v>
      </c>
      <c r="F45" s="37" t="s">
        <v>30</v>
      </c>
      <c r="G45" s="37"/>
      <c r="H45" s="38"/>
      <c r="I45" s="38"/>
      <c r="J45" s="90"/>
      <c r="K45" s="90"/>
      <c r="L45" s="90"/>
      <c r="M45" s="90"/>
      <c r="N45" s="90"/>
      <c r="O45" s="96"/>
      <c r="P45" s="96"/>
      <c r="Q45" s="90"/>
      <c r="R45" s="90"/>
      <c r="S45" s="90"/>
      <c r="T45" s="90"/>
      <c r="U45" s="90"/>
      <c r="V45" s="90"/>
      <c r="W45" s="143"/>
    </row>
    <row r="46" ht="58.5" customHeight="1" spans="1:23">
      <c r="A46" s="52"/>
      <c r="B46" s="41"/>
      <c r="C46" s="70"/>
      <c r="D46" s="42"/>
      <c r="E46" s="43"/>
      <c r="F46" s="44" t="s">
        <v>107</v>
      </c>
      <c r="G46" s="44"/>
      <c r="H46" s="45"/>
      <c r="I46" s="78" t="s">
        <v>108</v>
      </c>
      <c r="J46" s="92">
        <v>19300000</v>
      </c>
      <c r="K46" s="93" t="s">
        <v>108</v>
      </c>
      <c r="L46" s="94">
        <v>19300000</v>
      </c>
      <c r="M46" s="93" t="s">
        <v>108</v>
      </c>
      <c r="N46" s="94">
        <v>20000000</v>
      </c>
      <c r="O46" s="108" t="s">
        <v>108</v>
      </c>
      <c r="P46" s="95">
        <v>30000000</v>
      </c>
      <c r="Q46" s="151" t="s">
        <v>108</v>
      </c>
      <c r="R46" s="94">
        <v>25000000</v>
      </c>
      <c r="S46" s="93" t="s">
        <v>108</v>
      </c>
      <c r="T46" s="94">
        <v>25000000</v>
      </c>
      <c r="U46" s="93" t="s">
        <v>109</v>
      </c>
      <c r="V46" s="94">
        <f>J46+L46+N46+P46+R46+T46</f>
        <v>138600000</v>
      </c>
      <c r="W46" s="145"/>
    </row>
    <row r="47" spans="1:23">
      <c r="A47" s="52"/>
      <c r="B47" s="41"/>
      <c r="C47" s="71" t="s">
        <v>110</v>
      </c>
      <c r="D47" s="35">
        <v>2</v>
      </c>
      <c r="E47" s="36" t="s">
        <v>111</v>
      </c>
      <c r="F47" s="37" t="s">
        <v>30</v>
      </c>
      <c r="G47" s="37"/>
      <c r="H47" s="48"/>
      <c r="I47" s="38"/>
      <c r="J47" s="90"/>
      <c r="K47" s="90"/>
      <c r="L47" s="90"/>
      <c r="M47" s="90"/>
      <c r="N47" s="90"/>
      <c r="O47" s="96"/>
      <c r="P47" s="96"/>
      <c r="Q47" s="90"/>
      <c r="R47" s="90"/>
      <c r="S47" s="90"/>
      <c r="T47" s="90"/>
      <c r="U47" s="90"/>
      <c r="V47" s="90"/>
      <c r="W47" s="143"/>
    </row>
    <row r="48" ht="65" customHeight="1" spans="1:23">
      <c r="A48" s="52"/>
      <c r="B48" s="41"/>
      <c r="C48" s="71"/>
      <c r="D48" s="49"/>
      <c r="E48" s="50"/>
      <c r="F48" s="51" t="s">
        <v>112</v>
      </c>
      <c r="G48" s="51"/>
      <c r="H48" s="45"/>
      <c r="I48" s="45" t="s">
        <v>32</v>
      </c>
      <c r="J48" s="98">
        <v>89400000</v>
      </c>
      <c r="K48" s="99" t="s">
        <v>32</v>
      </c>
      <c r="L48" s="100">
        <v>100000000</v>
      </c>
      <c r="M48" s="99" t="s">
        <v>32</v>
      </c>
      <c r="N48" s="101">
        <v>110000000</v>
      </c>
      <c r="O48" s="109" t="s">
        <v>32</v>
      </c>
      <c r="P48" s="102">
        <v>130700000</v>
      </c>
      <c r="Q48" s="99" t="s">
        <v>32</v>
      </c>
      <c r="R48" s="101">
        <v>120000000</v>
      </c>
      <c r="S48" s="99" t="s">
        <v>32</v>
      </c>
      <c r="T48" s="101">
        <v>130000000</v>
      </c>
      <c r="U48" s="99" t="s">
        <v>32</v>
      </c>
      <c r="V48" s="101">
        <f>J48+L48+N48+P48+R48+T48</f>
        <v>680100000</v>
      </c>
      <c r="W48" s="147"/>
    </row>
    <row r="49" ht="15" customHeight="1" spans="1:23">
      <c r="A49" s="52"/>
      <c r="B49" s="41"/>
      <c r="C49" s="72" t="s">
        <v>113</v>
      </c>
      <c r="D49" s="42">
        <v>3</v>
      </c>
      <c r="E49" s="43" t="s">
        <v>114</v>
      </c>
      <c r="F49" s="63" t="s">
        <v>30</v>
      </c>
      <c r="G49" s="63"/>
      <c r="H49" s="64"/>
      <c r="I49" s="80"/>
      <c r="J49" s="94"/>
      <c r="K49" s="94"/>
      <c r="L49" s="94"/>
      <c r="M49" s="94"/>
      <c r="N49" s="94"/>
      <c r="O49" s="95"/>
      <c r="P49" s="95"/>
      <c r="Q49" s="94"/>
      <c r="R49" s="94"/>
      <c r="S49" s="94"/>
      <c r="T49" s="94"/>
      <c r="U49" s="94"/>
      <c r="V49" s="94"/>
      <c r="W49" s="145"/>
    </row>
    <row r="50" ht="44" customHeight="1" spans="1:23">
      <c r="A50" s="52"/>
      <c r="B50" s="41"/>
      <c r="C50" s="72"/>
      <c r="D50" s="42"/>
      <c r="E50" s="43"/>
      <c r="F50" s="44" t="s">
        <v>115</v>
      </c>
      <c r="G50" s="44"/>
      <c r="H50" s="45"/>
      <c r="I50" s="107" t="s">
        <v>108</v>
      </c>
      <c r="J50" s="113">
        <v>17625000</v>
      </c>
      <c r="K50" s="93" t="s">
        <v>108</v>
      </c>
      <c r="L50" s="103">
        <v>18000000</v>
      </c>
      <c r="M50" s="93" t="s">
        <v>108</v>
      </c>
      <c r="N50" s="94">
        <v>20000000</v>
      </c>
      <c r="O50" s="108" t="s">
        <v>116</v>
      </c>
      <c r="P50" s="95">
        <v>20000000</v>
      </c>
      <c r="Q50" s="93" t="s">
        <v>116</v>
      </c>
      <c r="R50" s="94">
        <v>25000000</v>
      </c>
      <c r="S50" s="93" t="s">
        <v>116</v>
      </c>
      <c r="T50" s="94">
        <v>25000000</v>
      </c>
      <c r="U50" s="154" t="s">
        <v>117</v>
      </c>
      <c r="V50" s="94">
        <f>J50+L50+N50+P50+R50+T50</f>
        <v>125625000</v>
      </c>
      <c r="W50" s="145"/>
    </row>
    <row r="51" spans="1:23">
      <c r="A51" s="52"/>
      <c r="B51" s="41"/>
      <c r="C51" s="72"/>
      <c r="D51" s="35">
        <v>4</v>
      </c>
      <c r="E51" s="36" t="s">
        <v>118</v>
      </c>
      <c r="F51" s="37" t="s">
        <v>30</v>
      </c>
      <c r="G51" s="37"/>
      <c r="H51" s="48"/>
      <c r="I51" s="38"/>
      <c r="J51" s="90"/>
      <c r="K51" s="90"/>
      <c r="L51" s="90"/>
      <c r="M51" s="90"/>
      <c r="N51" s="90"/>
      <c r="O51" s="96"/>
      <c r="P51" s="96"/>
      <c r="Q51" s="90"/>
      <c r="R51" s="90"/>
      <c r="S51" s="90"/>
      <c r="T51" s="90"/>
      <c r="U51" s="90"/>
      <c r="V51" s="90"/>
      <c r="W51" s="143"/>
    </row>
    <row r="52" ht="73.5" customHeight="1" spans="1:23">
      <c r="A52" s="52"/>
      <c r="B52" s="41"/>
      <c r="C52" s="73"/>
      <c r="D52" s="42"/>
      <c r="E52" s="43"/>
      <c r="F52" s="44" t="s">
        <v>119</v>
      </c>
      <c r="G52" s="44"/>
      <c r="H52" s="45"/>
      <c r="I52" s="45" t="s">
        <v>32</v>
      </c>
      <c r="J52" s="98">
        <v>135800000</v>
      </c>
      <c r="K52" s="93" t="s">
        <v>32</v>
      </c>
      <c r="L52" s="103">
        <v>135800000</v>
      </c>
      <c r="M52" s="93" t="s">
        <v>32</v>
      </c>
      <c r="N52" s="94">
        <v>138000000</v>
      </c>
      <c r="O52" s="108" t="s">
        <v>32</v>
      </c>
      <c r="P52" s="95">
        <v>138000000</v>
      </c>
      <c r="Q52" s="93" t="s">
        <v>32</v>
      </c>
      <c r="R52" s="94">
        <v>140000000</v>
      </c>
      <c r="S52" s="93" t="s">
        <v>32</v>
      </c>
      <c r="T52" s="94">
        <v>150000000</v>
      </c>
      <c r="U52" s="93" t="s">
        <v>32</v>
      </c>
      <c r="V52" s="94">
        <f>J52+L52+N52+P52+R52+T52</f>
        <v>837600000</v>
      </c>
      <c r="W52" s="145"/>
    </row>
    <row r="53" s="1" customFormat="1" ht="60" customHeight="1" spans="1:23">
      <c r="A53" s="74"/>
      <c r="B53" s="55"/>
      <c r="C53" s="75" t="s">
        <v>120</v>
      </c>
      <c r="D53" s="57" t="s">
        <v>121</v>
      </c>
      <c r="E53" s="58"/>
      <c r="F53" s="76"/>
      <c r="G53" s="76"/>
      <c r="H53" s="60">
        <v>1</v>
      </c>
      <c r="I53" s="114">
        <v>1</v>
      </c>
      <c r="J53" s="115"/>
      <c r="K53" s="60">
        <v>1</v>
      </c>
      <c r="L53" s="115"/>
      <c r="M53" s="60">
        <v>1</v>
      </c>
      <c r="N53" s="115"/>
      <c r="O53" s="111">
        <v>1</v>
      </c>
      <c r="P53" s="116"/>
      <c r="Q53" s="60">
        <v>1</v>
      </c>
      <c r="R53" s="115"/>
      <c r="S53" s="155">
        <v>1</v>
      </c>
      <c r="T53" s="115"/>
      <c r="U53" s="155">
        <v>1</v>
      </c>
      <c r="V53" s="115"/>
      <c r="W53" s="149" t="s">
        <v>27</v>
      </c>
    </row>
    <row r="54" spans="1:23">
      <c r="A54" s="52"/>
      <c r="B54" s="41"/>
      <c r="C54" s="41"/>
      <c r="D54" s="35">
        <v>1</v>
      </c>
      <c r="E54" s="36" t="s">
        <v>122</v>
      </c>
      <c r="F54" s="37" t="s">
        <v>30</v>
      </c>
      <c r="G54" s="37"/>
      <c r="H54" s="38"/>
      <c r="I54" s="38"/>
      <c r="J54" s="90"/>
      <c r="K54" s="90"/>
      <c r="L54" s="90"/>
      <c r="M54" s="90"/>
      <c r="N54" s="90"/>
      <c r="O54" s="96"/>
      <c r="P54" s="96"/>
      <c r="Q54" s="90"/>
      <c r="R54" s="90"/>
      <c r="S54" s="90"/>
      <c r="T54" s="90"/>
      <c r="U54" s="90"/>
      <c r="V54" s="90"/>
      <c r="W54" s="143"/>
    </row>
    <row r="55" ht="48" customHeight="1" spans="1:23">
      <c r="A55" s="52"/>
      <c r="B55" s="41"/>
      <c r="C55" s="41"/>
      <c r="D55" s="42"/>
      <c r="E55" s="43"/>
      <c r="F55" s="44" t="s">
        <v>123</v>
      </c>
      <c r="G55" s="44"/>
      <c r="H55" s="45"/>
      <c r="I55" s="78" t="s">
        <v>124</v>
      </c>
      <c r="J55" s="92">
        <v>50825000</v>
      </c>
      <c r="K55" s="93" t="s">
        <v>124</v>
      </c>
      <c r="L55" s="94">
        <v>60000000</v>
      </c>
      <c r="M55" s="93" t="s">
        <v>125</v>
      </c>
      <c r="N55" s="94">
        <v>100000000</v>
      </c>
      <c r="O55" s="108" t="s">
        <v>126</v>
      </c>
      <c r="P55" s="95">
        <v>80000000</v>
      </c>
      <c r="Q55" s="93" t="s">
        <v>125</v>
      </c>
      <c r="R55" s="94">
        <v>120000000</v>
      </c>
      <c r="S55" s="93" t="s">
        <v>125</v>
      </c>
      <c r="T55" s="94">
        <v>130000000</v>
      </c>
      <c r="U55" s="93" t="s">
        <v>127</v>
      </c>
      <c r="V55" s="94">
        <f>J55+L55+N55+P55+R55+T55</f>
        <v>540825000</v>
      </c>
      <c r="W55" s="145"/>
    </row>
    <row r="56" s="1" customFormat="1" ht="90" customHeight="1" spans="1:23">
      <c r="A56" s="77" t="s">
        <v>128</v>
      </c>
      <c r="B56" s="75" t="s">
        <v>129</v>
      </c>
      <c r="C56" s="75" t="s">
        <v>130</v>
      </c>
      <c r="D56" s="57" t="s">
        <v>131</v>
      </c>
      <c r="E56" s="58"/>
      <c r="F56" s="76"/>
      <c r="G56" s="76"/>
      <c r="H56" s="60">
        <v>1</v>
      </c>
      <c r="I56" s="60">
        <v>1</v>
      </c>
      <c r="J56" s="115"/>
      <c r="K56" s="60">
        <v>1</v>
      </c>
      <c r="L56" s="104"/>
      <c r="M56" s="60">
        <v>1</v>
      </c>
      <c r="N56" s="104"/>
      <c r="O56" s="111">
        <v>1</v>
      </c>
      <c r="P56" s="105"/>
      <c r="Q56" s="60">
        <v>1</v>
      </c>
      <c r="R56" s="104"/>
      <c r="S56" s="148">
        <v>1</v>
      </c>
      <c r="T56" s="104"/>
      <c r="U56" s="148">
        <v>1</v>
      </c>
      <c r="V56" s="115"/>
      <c r="W56" s="149" t="s">
        <v>27</v>
      </c>
    </row>
    <row r="57" spans="1:23">
      <c r="A57" s="46"/>
      <c r="B57" s="41"/>
      <c r="C57" s="41"/>
      <c r="D57" s="35">
        <v>1</v>
      </c>
      <c r="E57" s="36" t="s">
        <v>132</v>
      </c>
      <c r="F57" s="37" t="s">
        <v>133</v>
      </c>
      <c r="G57" s="37"/>
      <c r="H57" s="38"/>
      <c r="I57" s="38"/>
      <c r="J57" s="90"/>
      <c r="K57" s="90"/>
      <c r="L57" s="90"/>
      <c r="M57" s="90"/>
      <c r="N57" s="90"/>
      <c r="O57" s="96"/>
      <c r="P57" s="96"/>
      <c r="Q57" s="90"/>
      <c r="R57" s="90"/>
      <c r="S57" s="90"/>
      <c r="T57" s="90"/>
      <c r="U57" s="90"/>
      <c r="V57" s="90"/>
      <c r="W57" s="143"/>
    </row>
    <row r="58" ht="38.25" customHeight="1" spans="1:23">
      <c r="A58" s="46"/>
      <c r="B58" s="41"/>
      <c r="C58" s="41"/>
      <c r="D58" s="42"/>
      <c r="E58" s="43"/>
      <c r="F58" s="44" t="s">
        <v>134</v>
      </c>
      <c r="G58" s="44"/>
      <c r="H58" s="78"/>
      <c r="I58" s="78"/>
      <c r="J58" s="117"/>
      <c r="K58" s="93"/>
      <c r="M58" s="93"/>
      <c r="O58" s="108"/>
      <c r="P58" s="118"/>
      <c r="Q58" s="93"/>
      <c r="R58" s="156"/>
      <c r="S58" s="93"/>
      <c r="T58" s="156"/>
      <c r="U58" s="93"/>
      <c r="W58" s="145"/>
    </row>
    <row r="59" spans="1:23">
      <c r="A59" s="46"/>
      <c r="B59" s="41"/>
      <c r="C59" s="41"/>
      <c r="D59" s="42"/>
      <c r="E59" s="79"/>
      <c r="F59" s="63" t="s">
        <v>30</v>
      </c>
      <c r="G59" s="63"/>
      <c r="H59" s="80"/>
      <c r="I59" s="80"/>
      <c r="J59" s="94"/>
      <c r="K59" s="94"/>
      <c r="L59" s="94"/>
      <c r="M59" s="94"/>
      <c r="N59" s="94"/>
      <c r="O59" s="95"/>
      <c r="P59" s="95"/>
      <c r="Q59" s="94"/>
      <c r="R59" s="94"/>
      <c r="S59" s="94"/>
      <c r="T59" s="94"/>
      <c r="U59" s="94"/>
      <c r="V59" s="94"/>
      <c r="W59" s="145"/>
    </row>
    <row r="60" ht="29.25" customHeight="1" spans="1:23">
      <c r="A60" s="46"/>
      <c r="B60" s="41"/>
      <c r="C60" s="41"/>
      <c r="D60" s="49"/>
      <c r="E60" s="81"/>
      <c r="F60" s="51" t="s">
        <v>135</v>
      </c>
      <c r="G60" s="51"/>
      <c r="H60" s="82" t="s">
        <v>136</v>
      </c>
      <c r="I60" s="82" t="s">
        <v>136</v>
      </c>
      <c r="J60" s="92">
        <v>241446350</v>
      </c>
      <c r="K60" s="119" t="s">
        <v>136</v>
      </c>
      <c r="L60" s="94">
        <v>250000000</v>
      </c>
      <c r="M60" s="119" t="s">
        <v>136</v>
      </c>
      <c r="N60" s="94">
        <v>310000000</v>
      </c>
      <c r="O60" s="120" t="s">
        <v>136</v>
      </c>
      <c r="P60" s="95">
        <v>420000000</v>
      </c>
      <c r="Q60" s="119" t="s">
        <v>136</v>
      </c>
      <c r="R60" s="94">
        <v>440000000</v>
      </c>
      <c r="S60" s="157" t="s">
        <v>136</v>
      </c>
      <c r="T60" s="94">
        <v>460000000</v>
      </c>
      <c r="U60" s="94" t="s">
        <v>137</v>
      </c>
      <c r="V60" s="101">
        <f>J60+L60+N60+P60+R60+T60</f>
        <v>2121446350</v>
      </c>
      <c r="W60" s="147"/>
    </row>
    <row r="61" spans="1:23">
      <c r="A61" s="46"/>
      <c r="B61" s="41"/>
      <c r="C61" s="47"/>
      <c r="D61" s="42">
        <v>2</v>
      </c>
      <c r="E61" s="36" t="s">
        <v>138</v>
      </c>
      <c r="F61" s="63" t="s">
        <v>133</v>
      </c>
      <c r="G61" s="63"/>
      <c r="H61" s="64"/>
      <c r="I61" s="80"/>
      <c r="J61" s="90"/>
      <c r="K61" s="90"/>
      <c r="L61" s="90"/>
      <c r="M61" s="90"/>
      <c r="N61" s="90"/>
      <c r="O61" s="96"/>
      <c r="P61" s="96"/>
      <c r="Q61" s="90"/>
      <c r="R61" s="90"/>
      <c r="S61" s="90"/>
      <c r="T61" s="90"/>
      <c r="U61" s="90"/>
      <c r="V61" s="94"/>
      <c r="W61" s="145"/>
    </row>
    <row r="62" ht="39" customHeight="1" spans="1:25">
      <c r="A62" s="46"/>
      <c r="B62" s="41"/>
      <c r="C62" s="47"/>
      <c r="D62" s="42"/>
      <c r="E62" s="43"/>
      <c r="F62" s="44" t="s">
        <v>139</v>
      </c>
      <c r="G62" s="44"/>
      <c r="H62" s="78"/>
      <c r="I62" s="78"/>
      <c r="J62" s="117"/>
      <c r="K62" s="93"/>
      <c r="L62" s="121"/>
      <c r="M62" s="93"/>
      <c r="N62" s="121"/>
      <c r="O62" s="108"/>
      <c r="P62" s="122"/>
      <c r="Q62" s="93"/>
      <c r="R62" s="121"/>
      <c r="S62" s="93"/>
      <c r="T62" s="121"/>
      <c r="U62" s="93"/>
      <c r="V62" s="121"/>
      <c r="W62" s="145"/>
      <c r="X62" s="126"/>
      <c r="Y62" s="126"/>
    </row>
    <row r="63" spans="1:25">
      <c r="A63" s="39"/>
      <c r="B63" s="83"/>
      <c r="C63" s="47"/>
      <c r="D63" s="42"/>
      <c r="E63" s="79"/>
      <c r="F63" s="63" t="s">
        <v>30</v>
      </c>
      <c r="G63" s="63"/>
      <c r="H63" s="80"/>
      <c r="I63" s="80"/>
      <c r="J63" s="94"/>
      <c r="K63" s="123"/>
      <c r="L63" s="94"/>
      <c r="M63" s="123"/>
      <c r="N63" s="94"/>
      <c r="O63" s="124"/>
      <c r="P63" s="95"/>
      <c r="Q63" s="94"/>
      <c r="R63" s="94"/>
      <c r="S63" s="94"/>
      <c r="T63" s="94"/>
      <c r="U63" s="94"/>
      <c r="V63" s="94"/>
      <c r="W63" s="145"/>
      <c r="X63" s="126"/>
      <c r="Y63" s="126"/>
    </row>
    <row r="64" ht="28.5" customHeight="1" spans="1:25">
      <c r="A64" s="39"/>
      <c r="B64" s="84"/>
      <c r="C64" s="53"/>
      <c r="D64" s="49"/>
      <c r="E64" s="81"/>
      <c r="F64" s="51" t="s">
        <v>140</v>
      </c>
      <c r="G64" s="51"/>
      <c r="H64" s="85" t="s">
        <v>141</v>
      </c>
      <c r="I64" s="85" t="s">
        <v>141</v>
      </c>
      <c r="J64" s="98">
        <v>225466000</v>
      </c>
      <c r="K64" s="85" t="s">
        <v>141</v>
      </c>
      <c r="L64" s="100">
        <v>250000000</v>
      </c>
      <c r="M64" s="85" t="s">
        <v>141</v>
      </c>
      <c r="N64" s="101">
        <v>265000000</v>
      </c>
      <c r="O64" s="125" t="s">
        <v>141</v>
      </c>
      <c r="P64" s="102">
        <v>325000000</v>
      </c>
      <c r="Q64" s="85" t="s">
        <v>141</v>
      </c>
      <c r="R64" s="101">
        <v>350000000</v>
      </c>
      <c r="S64" s="85" t="s">
        <v>141</v>
      </c>
      <c r="T64" s="101">
        <v>375000000</v>
      </c>
      <c r="U64" s="101" t="s">
        <v>142</v>
      </c>
      <c r="V64" s="101">
        <f>J64+L64+N64+P64+R64+T64</f>
        <v>1790466000</v>
      </c>
      <c r="W64" s="147"/>
      <c r="X64" s="126"/>
      <c r="Y64" s="159"/>
    </row>
    <row r="65" s="1" customFormat="1" ht="65" customHeight="1" spans="1:25">
      <c r="A65" s="160"/>
      <c r="B65" s="161" t="s">
        <v>143</v>
      </c>
      <c r="C65" s="162" t="s">
        <v>144</v>
      </c>
      <c r="D65" s="163"/>
      <c r="E65" s="164"/>
      <c r="F65" s="165"/>
      <c r="G65" s="165"/>
      <c r="H65" s="60">
        <v>1</v>
      </c>
      <c r="I65" s="60">
        <v>1</v>
      </c>
      <c r="J65" s="104"/>
      <c r="K65" s="148">
        <v>1</v>
      </c>
      <c r="L65" s="104"/>
      <c r="M65" s="148">
        <v>1</v>
      </c>
      <c r="N65" s="104"/>
      <c r="O65" s="224">
        <v>1</v>
      </c>
      <c r="P65" s="105"/>
      <c r="Q65" s="148">
        <v>1</v>
      </c>
      <c r="R65" s="104"/>
      <c r="S65" s="148">
        <v>1</v>
      </c>
      <c r="T65" s="104"/>
      <c r="U65" s="148">
        <v>1</v>
      </c>
      <c r="V65" s="264"/>
      <c r="W65" s="149"/>
      <c r="X65" s="136"/>
      <c r="Y65" s="279"/>
    </row>
    <row r="66" spans="1:25">
      <c r="A66" s="83"/>
      <c r="B66" s="83"/>
      <c r="C66" s="47"/>
      <c r="D66" s="35">
        <v>3</v>
      </c>
      <c r="E66" s="36" t="s">
        <v>145</v>
      </c>
      <c r="F66" s="37" t="s">
        <v>133</v>
      </c>
      <c r="G66" s="37"/>
      <c r="H66" s="90"/>
      <c r="I66" s="213"/>
      <c r="J66" s="90"/>
      <c r="K66" s="225"/>
      <c r="L66" s="90"/>
      <c r="M66" s="225"/>
      <c r="N66" s="90"/>
      <c r="O66" s="226"/>
      <c r="P66" s="96"/>
      <c r="Q66" s="90"/>
      <c r="R66" s="90"/>
      <c r="S66" s="90"/>
      <c r="T66" s="90"/>
      <c r="U66" s="90"/>
      <c r="V66" s="90"/>
      <c r="W66" s="143"/>
      <c r="X66" s="126"/>
      <c r="Y66" s="159"/>
    </row>
    <row r="67" ht="39.75" customHeight="1" spans="1:25">
      <c r="A67" s="83"/>
      <c r="B67" s="41"/>
      <c r="C67" s="41"/>
      <c r="D67" s="42"/>
      <c r="E67" s="43"/>
      <c r="F67" s="166" t="s">
        <v>146</v>
      </c>
      <c r="G67" s="166"/>
      <c r="H67" s="117"/>
      <c r="I67" s="78"/>
      <c r="J67" s="117"/>
      <c r="K67" s="93"/>
      <c r="M67" s="93"/>
      <c r="O67" s="108"/>
      <c r="P67" s="118"/>
      <c r="Q67" s="93"/>
      <c r="S67" s="93"/>
      <c r="U67" s="93"/>
      <c r="W67" s="145"/>
      <c r="X67" s="126"/>
      <c r="Y67" s="126"/>
    </row>
    <row r="68" spans="1:25">
      <c r="A68" s="83"/>
      <c r="B68" s="83"/>
      <c r="C68" s="167"/>
      <c r="D68" s="42"/>
      <c r="E68" s="168"/>
      <c r="F68" s="63" t="s">
        <v>30</v>
      </c>
      <c r="G68" s="63"/>
      <c r="H68" s="64"/>
      <c r="I68" s="80"/>
      <c r="J68" s="94"/>
      <c r="K68" s="123"/>
      <c r="L68" s="94"/>
      <c r="M68" s="123"/>
      <c r="N68" s="94"/>
      <c r="O68" s="124"/>
      <c r="P68" s="95"/>
      <c r="Q68" s="94"/>
      <c r="R68" s="94"/>
      <c r="S68" s="94"/>
      <c r="T68" s="94"/>
      <c r="U68" s="94"/>
      <c r="V68" s="94"/>
      <c r="W68" s="145"/>
      <c r="X68" s="126"/>
      <c r="Y68" s="126"/>
    </row>
    <row r="69" ht="138" customHeight="1" spans="1:25">
      <c r="A69" s="83"/>
      <c r="B69" s="83"/>
      <c r="C69" s="167"/>
      <c r="D69" s="42"/>
      <c r="E69" s="79"/>
      <c r="F69" s="552" t="s">
        <v>147</v>
      </c>
      <c r="G69" s="44"/>
      <c r="H69" s="169" t="s">
        <v>108</v>
      </c>
      <c r="I69" s="169" t="s">
        <v>142</v>
      </c>
      <c r="J69" s="113">
        <v>984200000</v>
      </c>
      <c r="K69" s="169" t="s">
        <v>142</v>
      </c>
      <c r="L69" s="103">
        <v>600000000</v>
      </c>
      <c r="M69" s="169" t="s">
        <v>142</v>
      </c>
      <c r="N69" s="94">
        <v>500000000</v>
      </c>
      <c r="O69" s="227" t="s">
        <v>142</v>
      </c>
      <c r="P69" s="95">
        <v>550000000</v>
      </c>
      <c r="Q69" s="169" t="s">
        <v>142</v>
      </c>
      <c r="R69" s="94">
        <v>600000000</v>
      </c>
      <c r="S69" s="169" t="s">
        <v>142</v>
      </c>
      <c r="T69" s="94">
        <v>650000000</v>
      </c>
      <c r="U69" s="94" t="s">
        <v>148</v>
      </c>
      <c r="V69" s="94">
        <f>J69+L69+N69+P69+R69+T69</f>
        <v>3884200000</v>
      </c>
      <c r="W69" s="145"/>
      <c r="X69" s="126"/>
      <c r="Y69" s="126"/>
    </row>
    <row r="70" spans="1:25">
      <c r="A70" s="83"/>
      <c r="B70" s="83"/>
      <c r="C70" s="170"/>
      <c r="D70" s="35">
        <v>4</v>
      </c>
      <c r="E70" s="36" t="s">
        <v>149</v>
      </c>
      <c r="F70" s="37" t="s">
        <v>133</v>
      </c>
      <c r="G70" s="37"/>
      <c r="H70" s="171"/>
      <c r="I70" s="176"/>
      <c r="J70" s="228"/>
      <c r="K70" s="229"/>
      <c r="L70" s="230"/>
      <c r="M70" s="229"/>
      <c r="N70" s="230"/>
      <c r="O70" s="231"/>
      <c r="P70" s="232"/>
      <c r="Q70" s="229"/>
      <c r="R70" s="230"/>
      <c r="S70" s="229"/>
      <c r="T70" s="230"/>
      <c r="U70" s="229"/>
      <c r="V70" s="230"/>
      <c r="W70" s="143"/>
      <c r="X70" s="126"/>
      <c r="Y70" s="126"/>
    </row>
    <row r="71" ht="66" customHeight="1" spans="1:25">
      <c r="A71" s="83"/>
      <c r="B71" s="83"/>
      <c r="C71" s="170"/>
      <c r="D71" s="42"/>
      <c r="E71" s="43"/>
      <c r="F71" s="166" t="s">
        <v>150</v>
      </c>
      <c r="G71" s="166"/>
      <c r="H71" s="172"/>
      <c r="I71" s="80"/>
      <c r="J71" s="94"/>
      <c r="K71" s="94"/>
      <c r="L71" s="94"/>
      <c r="M71" s="94"/>
      <c r="N71" s="94"/>
      <c r="O71" s="95"/>
      <c r="P71" s="95"/>
      <c r="Q71" s="94"/>
      <c r="R71" s="94"/>
      <c r="S71" s="94"/>
      <c r="T71" s="94"/>
      <c r="U71" s="94"/>
      <c r="V71" s="94"/>
      <c r="W71" s="145"/>
      <c r="X71" s="126"/>
      <c r="Y71" s="159"/>
    </row>
    <row r="72" spans="1:25">
      <c r="A72" s="83"/>
      <c r="B72" s="83"/>
      <c r="C72" s="170"/>
      <c r="D72" s="42"/>
      <c r="E72" s="79"/>
      <c r="F72" s="63" t="s">
        <v>30</v>
      </c>
      <c r="G72" s="63"/>
      <c r="H72" s="80"/>
      <c r="I72" s="80"/>
      <c r="J72" s="94"/>
      <c r="K72" s="94"/>
      <c r="L72" s="94"/>
      <c r="M72" s="94"/>
      <c r="N72" s="121"/>
      <c r="O72" s="95"/>
      <c r="P72" s="95"/>
      <c r="Q72" s="94"/>
      <c r="R72" s="94"/>
      <c r="S72" s="94"/>
      <c r="T72" s="94"/>
      <c r="U72" s="94"/>
      <c r="V72" s="94"/>
      <c r="W72" s="145"/>
      <c r="X72" s="126"/>
      <c r="Y72" s="126"/>
    </row>
    <row r="73" ht="90.75" customHeight="1" spans="1:25">
      <c r="A73" s="83"/>
      <c r="B73" s="83"/>
      <c r="C73" s="170"/>
      <c r="D73" s="49"/>
      <c r="E73" s="50"/>
      <c r="F73" s="51" t="s">
        <v>151</v>
      </c>
      <c r="G73" s="51"/>
      <c r="H73" s="173"/>
      <c r="I73" s="82" t="s">
        <v>152</v>
      </c>
      <c r="J73" s="233">
        <v>96800000</v>
      </c>
      <c r="K73" s="85" t="s">
        <v>153</v>
      </c>
      <c r="L73" s="234">
        <v>400000000</v>
      </c>
      <c r="M73" s="85" t="s">
        <v>154</v>
      </c>
      <c r="N73" s="235">
        <v>500000000</v>
      </c>
      <c r="O73" s="125" t="s">
        <v>155</v>
      </c>
      <c r="P73" s="236">
        <v>400000000</v>
      </c>
      <c r="Q73" s="85" t="s">
        <v>156</v>
      </c>
      <c r="R73" s="265">
        <v>800000000</v>
      </c>
      <c r="S73" s="85" t="s">
        <v>156</v>
      </c>
      <c r="T73" s="265">
        <v>600000000</v>
      </c>
      <c r="U73" s="85" t="s">
        <v>157</v>
      </c>
      <c r="V73" s="101">
        <f>J73+L73+N73+P73+R73+T73</f>
        <v>2796800000</v>
      </c>
      <c r="W73" s="147"/>
      <c r="X73" s="126"/>
      <c r="Y73" s="159"/>
    </row>
    <row r="74" ht="15" customHeight="1" spans="1:25">
      <c r="A74" s="170"/>
      <c r="B74" s="170"/>
      <c r="C74" s="170"/>
      <c r="D74" s="42">
        <v>5</v>
      </c>
      <c r="E74" s="43" t="s">
        <v>158</v>
      </c>
      <c r="F74" s="63" t="s">
        <v>133</v>
      </c>
      <c r="G74" s="63"/>
      <c r="H74" s="80"/>
      <c r="I74" s="80"/>
      <c r="J74" s="94"/>
      <c r="K74" s="94"/>
      <c r="L74" s="94"/>
      <c r="M74" s="94"/>
      <c r="N74" s="94"/>
      <c r="O74" s="95"/>
      <c r="P74" s="95"/>
      <c r="Q74" s="94"/>
      <c r="R74" s="94"/>
      <c r="S74" s="119"/>
      <c r="T74" s="94"/>
      <c r="U74" s="94"/>
      <c r="V74" s="94"/>
      <c r="W74" s="145"/>
      <c r="X74" s="126"/>
      <c r="Y74" s="126"/>
    </row>
    <row r="75" ht="38.25" customHeight="1" spans="1:25">
      <c r="A75" s="83"/>
      <c r="B75" s="83"/>
      <c r="C75" s="170"/>
      <c r="D75" s="42"/>
      <c r="E75" s="43"/>
      <c r="F75" s="166" t="s">
        <v>146</v>
      </c>
      <c r="G75" s="166"/>
      <c r="H75" s="78"/>
      <c r="I75" s="78"/>
      <c r="J75" s="117"/>
      <c r="K75" s="93"/>
      <c r="M75" s="93"/>
      <c r="O75" s="237"/>
      <c r="P75" s="118"/>
      <c r="Q75" s="93"/>
      <c r="S75" s="93"/>
      <c r="U75" s="93"/>
      <c r="W75" s="145"/>
      <c r="X75" s="126"/>
      <c r="Y75" s="159"/>
    </row>
    <row r="76" ht="12" customHeight="1" spans="1:25">
      <c r="A76" s="83"/>
      <c r="B76" s="83"/>
      <c r="C76" s="170"/>
      <c r="D76" s="42"/>
      <c r="E76" s="43"/>
      <c r="F76" s="174" t="s">
        <v>30</v>
      </c>
      <c r="G76" s="174"/>
      <c r="H76" s="64"/>
      <c r="I76" s="80"/>
      <c r="J76" s="94"/>
      <c r="K76" s="94"/>
      <c r="L76" s="94"/>
      <c r="M76" s="94"/>
      <c r="N76" s="94"/>
      <c r="O76" s="95"/>
      <c r="P76" s="95"/>
      <c r="Q76" s="94"/>
      <c r="R76" s="94"/>
      <c r="S76" s="94"/>
      <c r="T76" s="94"/>
      <c r="U76" s="94"/>
      <c r="V76" s="94"/>
      <c r="W76" s="145"/>
      <c r="X76" s="126"/>
      <c r="Y76" s="159"/>
    </row>
    <row r="77" ht="57.75" customHeight="1" spans="1:25">
      <c r="A77" s="83"/>
      <c r="B77" s="83"/>
      <c r="C77" s="170"/>
      <c r="D77" s="49"/>
      <c r="E77" s="50"/>
      <c r="F77" s="51" t="s">
        <v>159</v>
      </c>
      <c r="G77" s="51"/>
      <c r="H77" s="49" t="s">
        <v>160</v>
      </c>
      <c r="I77" s="82" t="s">
        <v>161</v>
      </c>
      <c r="J77" s="94">
        <v>1040436500</v>
      </c>
      <c r="K77" s="119" t="s">
        <v>160</v>
      </c>
      <c r="L77" s="94">
        <v>350000000</v>
      </c>
      <c r="M77" s="119" t="s">
        <v>160</v>
      </c>
      <c r="N77" s="94">
        <v>430000000</v>
      </c>
      <c r="O77" s="120" t="s">
        <v>160</v>
      </c>
      <c r="P77" s="95">
        <v>450000000</v>
      </c>
      <c r="Q77" s="119" t="s">
        <v>160</v>
      </c>
      <c r="R77" s="94">
        <v>591000000</v>
      </c>
      <c r="S77" s="157" t="s">
        <v>160</v>
      </c>
      <c r="T77" s="94">
        <v>650000000</v>
      </c>
      <c r="U77" s="266" t="s">
        <v>162</v>
      </c>
      <c r="V77" s="94">
        <f>J77+L77+N77+P77+R77+T77</f>
        <v>3511436500</v>
      </c>
      <c r="W77" s="147"/>
      <c r="X77" s="126"/>
      <c r="Y77" s="126"/>
    </row>
    <row r="78" ht="39.75" customHeight="1" spans="1:26">
      <c r="A78" s="170"/>
      <c r="B78" s="170"/>
      <c r="C78" s="170"/>
      <c r="D78" s="35">
        <v>6</v>
      </c>
      <c r="E78" s="79" t="s">
        <v>163</v>
      </c>
      <c r="F78" s="175" t="s">
        <v>164</v>
      </c>
      <c r="G78" s="175"/>
      <c r="H78" s="176"/>
      <c r="I78" s="229"/>
      <c r="J78" s="90"/>
      <c r="K78" s="229"/>
      <c r="L78" s="90"/>
      <c r="M78" s="229"/>
      <c r="N78" s="90"/>
      <c r="O78" s="231"/>
      <c r="P78" s="96"/>
      <c r="Q78" s="267"/>
      <c r="R78" s="90"/>
      <c r="S78" s="267"/>
      <c r="T78" s="90"/>
      <c r="U78" s="229"/>
      <c r="V78" s="90">
        <f>J78+L78+N78+P78+R78+T78</f>
        <v>0</v>
      </c>
      <c r="W78" s="145"/>
      <c r="X78" s="126"/>
      <c r="Y78" s="126"/>
      <c r="Z78" s="121"/>
    </row>
    <row r="79" spans="1:27">
      <c r="A79" s="170"/>
      <c r="B79" s="170"/>
      <c r="C79" s="170"/>
      <c r="D79" s="42"/>
      <c r="E79" s="79"/>
      <c r="F79" s="63" t="s">
        <v>30</v>
      </c>
      <c r="G79" s="63"/>
      <c r="H79" s="80"/>
      <c r="I79" s="123"/>
      <c r="J79" s="94"/>
      <c r="K79" s="94"/>
      <c r="L79" s="94"/>
      <c r="M79" s="94"/>
      <c r="N79" s="94"/>
      <c r="O79" s="95"/>
      <c r="P79" s="95"/>
      <c r="Q79" s="94"/>
      <c r="R79" s="94"/>
      <c r="S79" s="94"/>
      <c r="T79" s="94"/>
      <c r="U79" s="94"/>
      <c r="V79" s="94"/>
      <c r="W79" s="145"/>
      <c r="X79" s="126"/>
      <c r="Y79" s="126"/>
      <c r="AA79" s="121"/>
    </row>
    <row r="80" ht="48" customHeight="1" spans="1:25">
      <c r="A80" s="170"/>
      <c r="B80" s="170"/>
      <c r="C80" s="170"/>
      <c r="D80" s="42"/>
      <c r="E80" s="79"/>
      <c r="F80" s="177" t="s">
        <v>165</v>
      </c>
      <c r="G80" s="50"/>
      <c r="H80" s="80"/>
      <c r="I80" s="123"/>
      <c r="J80" s="94"/>
      <c r="K80" s="119" t="s">
        <v>166</v>
      </c>
      <c r="L80" s="94">
        <v>900000000</v>
      </c>
      <c r="M80" s="119"/>
      <c r="N80" s="94"/>
      <c r="O80" s="95"/>
      <c r="P80" s="95"/>
      <c r="Q80" s="94"/>
      <c r="R80" s="94"/>
      <c r="S80" s="94"/>
      <c r="T80" s="94"/>
      <c r="U80" s="119" t="s">
        <v>166</v>
      </c>
      <c r="V80" s="94">
        <f>J80+L80+N80+P80+R80+T80</f>
        <v>900000000</v>
      </c>
      <c r="W80" s="145"/>
      <c r="X80" s="126"/>
      <c r="Y80" s="126"/>
    </row>
    <row r="81" ht="38.25" customHeight="1" spans="1:26">
      <c r="A81" s="170"/>
      <c r="B81" s="170"/>
      <c r="C81" s="170"/>
      <c r="D81" s="35">
        <v>7</v>
      </c>
      <c r="E81" s="178" t="s">
        <v>167</v>
      </c>
      <c r="F81" s="175" t="s">
        <v>164</v>
      </c>
      <c r="G81" s="175"/>
      <c r="H81" s="176"/>
      <c r="I81" s="229"/>
      <c r="J81" s="90"/>
      <c r="K81" s="229"/>
      <c r="L81" s="90"/>
      <c r="M81" s="229"/>
      <c r="N81" s="90"/>
      <c r="O81" s="231"/>
      <c r="P81" s="96"/>
      <c r="Q81" s="267"/>
      <c r="R81" s="90"/>
      <c r="S81" s="267"/>
      <c r="T81" s="90"/>
      <c r="U81" s="229"/>
      <c r="V81" s="90"/>
      <c r="W81" s="145"/>
      <c r="X81" s="126"/>
      <c r="Y81" s="126"/>
      <c r="Z81" s="121"/>
    </row>
    <row r="82" spans="1:27">
      <c r="A82" s="170"/>
      <c r="B82" s="170"/>
      <c r="C82" s="170"/>
      <c r="D82" s="42"/>
      <c r="E82" s="79"/>
      <c r="F82" s="63" t="s">
        <v>30</v>
      </c>
      <c r="G82" s="63"/>
      <c r="H82" s="80"/>
      <c r="I82" s="123"/>
      <c r="J82" s="94"/>
      <c r="K82" s="94"/>
      <c r="L82" s="94"/>
      <c r="M82" s="94"/>
      <c r="N82" s="94"/>
      <c r="O82" s="95"/>
      <c r="P82" s="95"/>
      <c r="Q82" s="94"/>
      <c r="R82" s="94"/>
      <c r="S82" s="94"/>
      <c r="T82" s="94"/>
      <c r="U82" s="94"/>
      <c r="V82" s="94"/>
      <c r="W82" s="145"/>
      <c r="X82" s="126"/>
      <c r="Y82" s="126"/>
      <c r="AA82" s="121"/>
    </row>
    <row r="83" ht="32.25" customHeight="1" spans="1:25">
      <c r="A83" s="170"/>
      <c r="B83" s="170"/>
      <c r="C83" s="170"/>
      <c r="D83" s="42"/>
      <c r="E83" s="79"/>
      <c r="F83" s="44" t="s">
        <v>168</v>
      </c>
      <c r="G83" s="44"/>
      <c r="H83" s="80"/>
      <c r="I83" s="123"/>
      <c r="J83" s="94"/>
      <c r="K83" s="119"/>
      <c r="L83" s="94"/>
      <c r="M83" s="119" t="s">
        <v>169</v>
      </c>
      <c r="N83" s="94">
        <v>900000000</v>
      </c>
      <c r="O83" s="95"/>
      <c r="P83" s="95"/>
      <c r="Q83" s="94"/>
      <c r="R83" s="94"/>
      <c r="S83" s="94"/>
      <c r="T83" s="94"/>
      <c r="U83" s="119" t="s">
        <v>169</v>
      </c>
      <c r="V83" s="94">
        <f>J83+L83+N83+P83+R83+T83</f>
        <v>900000000</v>
      </c>
      <c r="W83" s="145"/>
      <c r="X83" s="126"/>
      <c r="Y83" s="126"/>
    </row>
    <row r="84" ht="12.75" customHeight="1" spans="1:25">
      <c r="A84" s="170"/>
      <c r="B84" s="170"/>
      <c r="C84" s="170"/>
      <c r="D84" s="35">
        <v>8</v>
      </c>
      <c r="E84" s="36" t="s">
        <v>170</v>
      </c>
      <c r="F84" s="179" t="s">
        <v>133</v>
      </c>
      <c r="G84" s="180"/>
      <c r="H84" s="38"/>
      <c r="I84" s="38"/>
      <c r="J84" s="90"/>
      <c r="K84" s="146"/>
      <c r="L84" s="90"/>
      <c r="M84" s="146"/>
      <c r="N84" s="90"/>
      <c r="O84" s="96"/>
      <c r="P84" s="96"/>
      <c r="Q84" s="90"/>
      <c r="R84" s="90"/>
      <c r="S84" s="90"/>
      <c r="T84" s="90"/>
      <c r="U84" s="90"/>
      <c r="V84" s="90"/>
      <c r="W84" s="143"/>
      <c r="X84" s="126"/>
      <c r="Y84" s="126"/>
    </row>
    <row r="85" ht="62.25" customHeight="1" spans="1:25">
      <c r="A85" s="170"/>
      <c r="B85" s="170"/>
      <c r="C85" s="170"/>
      <c r="D85" s="42"/>
      <c r="E85" s="43"/>
      <c r="F85" s="181" t="s">
        <v>171</v>
      </c>
      <c r="G85" s="182"/>
      <c r="H85" s="45"/>
      <c r="I85" s="45"/>
      <c r="J85" s="101"/>
      <c r="K85" s="85" t="s">
        <v>136</v>
      </c>
      <c r="L85" s="101">
        <v>140084000</v>
      </c>
      <c r="M85" s="85" t="s">
        <v>136</v>
      </c>
      <c r="N85" s="238">
        <v>100000000</v>
      </c>
      <c r="O85" s="239"/>
      <c r="P85" s="102"/>
      <c r="Q85" s="268"/>
      <c r="R85" s="101"/>
      <c r="S85" s="101"/>
      <c r="T85" s="101"/>
      <c r="U85" s="101" t="s">
        <v>116</v>
      </c>
      <c r="V85" s="101">
        <f>J85+L85+N85+P85+R85+T85</f>
        <v>240084000</v>
      </c>
      <c r="W85" s="147"/>
      <c r="X85" s="126"/>
      <c r="Y85" s="126"/>
    </row>
    <row r="86" ht="12.75" customHeight="1" spans="1:25">
      <c r="A86" s="170"/>
      <c r="B86" s="170"/>
      <c r="C86" s="170"/>
      <c r="D86" s="42"/>
      <c r="E86" s="43"/>
      <c r="F86" s="183" t="s">
        <v>30</v>
      </c>
      <c r="G86" s="184"/>
      <c r="H86" s="80"/>
      <c r="I86" s="80"/>
      <c r="J86" s="94"/>
      <c r="K86" s="119"/>
      <c r="L86" s="94"/>
      <c r="M86" s="119"/>
      <c r="N86" s="94"/>
      <c r="O86" s="95"/>
      <c r="P86" s="95"/>
      <c r="Q86" s="94"/>
      <c r="R86" s="94"/>
      <c r="S86" s="94"/>
      <c r="T86" s="94"/>
      <c r="U86" s="94"/>
      <c r="V86" s="94"/>
      <c r="W86" s="145"/>
      <c r="X86" s="126"/>
      <c r="Y86" s="126"/>
    </row>
    <row r="87" ht="54" customHeight="1" spans="1:25">
      <c r="A87" s="170"/>
      <c r="B87" s="170"/>
      <c r="C87" s="170"/>
      <c r="D87" s="42"/>
      <c r="E87" s="43"/>
      <c r="F87" s="177" t="s">
        <v>172</v>
      </c>
      <c r="G87" s="50"/>
      <c r="H87" s="80"/>
      <c r="I87" s="80"/>
      <c r="J87" s="94"/>
      <c r="K87" s="119"/>
      <c r="L87" s="94"/>
      <c r="M87" s="119"/>
      <c r="N87" s="94"/>
      <c r="O87" s="95"/>
      <c r="P87" s="95"/>
      <c r="Q87" s="94"/>
      <c r="R87" s="94"/>
      <c r="S87" s="94"/>
      <c r="T87" s="94"/>
      <c r="U87" s="94"/>
      <c r="V87" s="94"/>
      <c r="W87" s="145"/>
      <c r="X87" s="126"/>
      <c r="Y87" s="126"/>
    </row>
    <row r="88" ht="45.75" customHeight="1" spans="1:25">
      <c r="A88" s="170"/>
      <c r="B88" s="170"/>
      <c r="C88" s="170"/>
      <c r="D88" s="35">
        <v>9</v>
      </c>
      <c r="E88" s="178" t="s">
        <v>173</v>
      </c>
      <c r="F88" s="175" t="s">
        <v>174</v>
      </c>
      <c r="G88" s="175"/>
      <c r="H88" s="176"/>
      <c r="I88" s="176"/>
      <c r="J88" s="90"/>
      <c r="K88" s="229"/>
      <c r="L88" s="90"/>
      <c r="M88" s="229"/>
      <c r="N88" s="90"/>
      <c r="O88" s="231">
        <v>1</v>
      </c>
      <c r="P88" s="96"/>
      <c r="Q88" s="90"/>
      <c r="R88" s="90"/>
      <c r="S88" s="90"/>
      <c r="T88" s="90"/>
      <c r="U88" s="90"/>
      <c r="V88" s="90"/>
      <c r="W88" s="143"/>
      <c r="X88" s="126"/>
      <c r="Y88" s="126"/>
    </row>
    <row r="89" spans="1:25">
      <c r="A89" s="170"/>
      <c r="B89" s="170"/>
      <c r="C89" s="170"/>
      <c r="D89" s="42"/>
      <c r="E89" s="79"/>
      <c r="F89" s="63" t="s">
        <v>175</v>
      </c>
      <c r="G89" s="63"/>
      <c r="H89" s="80"/>
      <c r="I89" s="80"/>
      <c r="J89" s="94"/>
      <c r="K89" s="94"/>
      <c r="L89" s="94"/>
      <c r="M89" s="94"/>
      <c r="N89" s="94"/>
      <c r="O89" s="95"/>
      <c r="P89" s="95"/>
      <c r="Q89" s="94"/>
      <c r="R89" s="94"/>
      <c r="S89" s="94"/>
      <c r="T89" s="94"/>
      <c r="U89" s="94"/>
      <c r="V89" s="94"/>
      <c r="W89" s="145"/>
      <c r="X89" s="126"/>
      <c r="Y89" s="126"/>
    </row>
    <row r="90" ht="37.5" customHeight="1" spans="1:25">
      <c r="A90" s="170"/>
      <c r="B90" s="170"/>
      <c r="C90" s="170"/>
      <c r="D90" s="49"/>
      <c r="E90" s="81"/>
      <c r="F90" s="51" t="s">
        <v>176</v>
      </c>
      <c r="G90" s="51"/>
      <c r="H90" s="173"/>
      <c r="I90" s="82"/>
      <c r="J90" s="101"/>
      <c r="K90" s="85"/>
      <c r="L90" s="101"/>
      <c r="M90" s="85"/>
      <c r="N90" s="101"/>
      <c r="O90" s="125" t="s">
        <v>141</v>
      </c>
      <c r="P90" s="102">
        <v>300000000</v>
      </c>
      <c r="Q90" s="101"/>
      <c r="R90" s="101"/>
      <c r="S90" s="101"/>
      <c r="T90" s="101"/>
      <c r="U90" s="85" t="s">
        <v>141</v>
      </c>
      <c r="V90" s="101">
        <f>J90+L90+N90+P90+R90+T90</f>
        <v>300000000</v>
      </c>
      <c r="W90" s="147"/>
      <c r="X90" s="126"/>
      <c r="Y90" s="126"/>
    </row>
    <row r="91" ht="54" customHeight="1" spans="1:25">
      <c r="A91" s="170"/>
      <c r="B91" s="170"/>
      <c r="C91" s="170"/>
      <c r="D91" s="35">
        <v>10</v>
      </c>
      <c r="E91" s="36" t="s">
        <v>177</v>
      </c>
      <c r="F91" s="175" t="s">
        <v>178</v>
      </c>
      <c r="G91" s="175"/>
      <c r="H91" s="176"/>
      <c r="I91" s="176"/>
      <c r="J91" s="90"/>
      <c r="K91" s="229"/>
      <c r="L91" s="90"/>
      <c r="M91" s="229"/>
      <c r="N91" s="90"/>
      <c r="O91" s="118"/>
      <c r="P91" s="96"/>
      <c r="Q91" s="90"/>
      <c r="R91" s="90"/>
      <c r="S91" s="90"/>
      <c r="T91" s="90"/>
      <c r="U91" s="90"/>
      <c r="V91" s="90"/>
      <c r="W91" s="143"/>
      <c r="X91" s="126"/>
      <c r="Y91" s="126"/>
    </row>
    <row r="92" spans="1:25">
      <c r="A92" s="170"/>
      <c r="B92" s="170"/>
      <c r="C92" s="170"/>
      <c r="D92" s="42"/>
      <c r="E92" s="43"/>
      <c r="F92" s="63" t="s">
        <v>175</v>
      </c>
      <c r="G92" s="63"/>
      <c r="H92" s="80"/>
      <c r="I92" s="80"/>
      <c r="J92" s="94"/>
      <c r="K92" s="94"/>
      <c r="L92" s="94"/>
      <c r="M92" s="94"/>
      <c r="N92" s="94"/>
      <c r="O92" s="95"/>
      <c r="P92" s="95"/>
      <c r="Q92" s="94"/>
      <c r="R92" s="94"/>
      <c r="S92" s="94"/>
      <c r="T92" s="94"/>
      <c r="U92" s="94"/>
      <c r="V92" s="94"/>
      <c r="W92" s="145"/>
      <c r="X92" s="126"/>
      <c r="Y92" s="126"/>
    </row>
    <row r="93" ht="45" customHeight="1" spans="1:25">
      <c r="A93" s="170"/>
      <c r="B93" s="170"/>
      <c r="C93" s="170"/>
      <c r="D93" s="42"/>
      <c r="E93" s="43"/>
      <c r="F93" s="552" t="s">
        <v>179</v>
      </c>
      <c r="G93" s="44"/>
      <c r="H93" s="80"/>
      <c r="I93" s="80"/>
      <c r="J93" s="94"/>
      <c r="K93" s="240" t="s">
        <v>180</v>
      </c>
      <c r="L93" s="94"/>
      <c r="M93" s="94"/>
      <c r="N93" s="94"/>
      <c r="O93" s="95"/>
      <c r="P93" s="95"/>
      <c r="Q93" s="94"/>
      <c r="R93" s="94"/>
      <c r="S93" s="94"/>
      <c r="T93" s="94"/>
      <c r="U93" s="240" t="s">
        <v>180</v>
      </c>
      <c r="V93" s="94"/>
      <c r="W93" s="145"/>
      <c r="X93" s="126"/>
      <c r="Y93" s="126"/>
    </row>
    <row r="94" ht="47.25" customHeight="1" spans="1:25">
      <c r="A94" s="185"/>
      <c r="B94" s="185"/>
      <c r="C94" s="185"/>
      <c r="D94" s="49"/>
      <c r="E94" s="50"/>
      <c r="F94" s="553" t="s">
        <v>181</v>
      </c>
      <c r="G94" s="182"/>
      <c r="H94" s="173"/>
      <c r="I94" s="82"/>
      <c r="J94" s="101"/>
      <c r="K94" s="85" t="s">
        <v>141</v>
      </c>
      <c r="L94" s="101">
        <v>250000000</v>
      </c>
      <c r="M94" s="85"/>
      <c r="N94" s="101"/>
      <c r="O94" s="125"/>
      <c r="P94" s="102"/>
      <c r="Q94" s="101"/>
      <c r="R94" s="101"/>
      <c r="S94" s="101"/>
      <c r="T94" s="101"/>
      <c r="U94" s="85" t="s">
        <v>141</v>
      </c>
      <c r="V94" s="101">
        <f>J94+L94+N94+P94+R94+T94</f>
        <v>250000000</v>
      </c>
      <c r="W94" s="147"/>
      <c r="X94" s="126"/>
      <c r="Y94" s="126"/>
    </row>
    <row r="95" s="1" customFormat="1" ht="105.75" customHeight="1" spans="1:25">
      <c r="A95" s="161" t="s">
        <v>182</v>
      </c>
      <c r="B95" s="161" t="s">
        <v>183</v>
      </c>
      <c r="C95" s="161" t="s">
        <v>184</v>
      </c>
      <c r="D95" s="186" t="s">
        <v>185</v>
      </c>
      <c r="E95" s="187"/>
      <c r="F95" s="70"/>
      <c r="G95" s="70"/>
      <c r="H95" s="114"/>
      <c r="I95" s="114">
        <v>0</v>
      </c>
      <c r="J95" s="115"/>
      <c r="K95" s="155">
        <v>0.2</v>
      </c>
      <c r="L95" s="115"/>
      <c r="M95" s="155">
        <v>0.4</v>
      </c>
      <c r="N95" s="115"/>
      <c r="O95" s="241">
        <v>0.6</v>
      </c>
      <c r="P95" s="116"/>
      <c r="Q95" s="155">
        <v>0.8</v>
      </c>
      <c r="R95" s="115"/>
      <c r="S95" s="155">
        <v>1</v>
      </c>
      <c r="T95" s="115"/>
      <c r="U95" s="155">
        <v>1</v>
      </c>
      <c r="V95" s="115"/>
      <c r="W95" s="269" t="s">
        <v>27</v>
      </c>
      <c r="X95" s="136"/>
      <c r="Y95" s="136"/>
    </row>
    <row r="96" spans="1:25">
      <c r="A96" s="188"/>
      <c r="B96" s="188"/>
      <c r="C96" s="188"/>
      <c r="D96" s="35">
        <v>1</v>
      </c>
      <c r="E96" s="36" t="s">
        <v>186</v>
      </c>
      <c r="F96" s="37" t="s">
        <v>187</v>
      </c>
      <c r="G96" s="37"/>
      <c r="H96" s="48"/>
      <c r="I96" s="38"/>
      <c r="J96" s="90"/>
      <c r="K96" s="90"/>
      <c r="L96" s="94"/>
      <c r="M96" s="94"/>
      <c r="N96" s="94"/>
      <c r="O96" s="95"/>
      <c r="P96" s="95"/>
      <c r="Q96" s="94"/>
      <c r="R96" s="94"/>
      <c r="S96" s="94"/>
      <c r="T96" s="94"/>
      <c r="U96" s="94"/>
      <c r="V96" s="94"/>
      <c r="W96" s="145"/>
      <c r="X96" s="126"/>
      <c r="Y96" s="159"/>
    </row>
    <row r="97" ht="53.25" customHeight="1" spans="1:25">
      <c r="A97" s="83"/>
      <c r="B97" s="83"/>
      <c r="C97" s="83"/>
      <c r="D97" s="42"/>
      <c r="E97" s="43"/>
      <c r="F97" s="44" t="s">
        <v>188</v>
      </c>
      <c r="G97" s="44"/>
      <c r="H97" s="78"/>
      <c r="I97" s="78"/>
      <c r="J97" s="117"/>
      <c r="K97" s="93"/>
      <c r="M97" s="93"/>
      <c r="O97" s="108"/>
      <c r="P97" s="122"/>
      <c r="Q97" s="93"/>
      <c r="R97" s="121"/>
      <c r="S97" s="93"/>
      <c r="T97" s="121"/>
      <c r="U97" s="93"/>
      <c r="V97" s="121"/>
      <c r="W97" s="145"/>
      <c r="X97" s="126"/>
      <c r="Y97" s="126"/>
    </row>
    <row r="98" ht="15" customHeight="1" spans="1:25">
      <c r="A98" s="189"/>
      <c r="B98" s="190"/>
      <c r="C98" s="191"/>
      <c r="D98" s="42"/>
      <c r="E98" s="79"/>
      <c r="F98" s="63" t="s">
        <v>30</v>
      </c>
      <c r="G98" s="63"/>
      <c r="H98" s="64"/>
      <c r="I98" s="80"/>
      <c r="J98" s="94"/>
      <c r="K98" s="94"/>
      <c r="L98" s="94"/>
      <c r="M98" s="94"/>
      <c r="N98" s="94"/>
      <c r="O98" s="95"/>
      <c r="P98" s="95"/>
      <c r="Q98" s="94"/>
      <c r="R98" s="94"/>
      <c r="S98" s="94"/>
      <c r="T98" s="94"/>
      <c r="U98" s="94"/>
      <c r="V98" s="94"/>
      <c r="W98" s="145"/>
      <c r="X98" s="126"/>
      <c r="Y98" s="159"/>
    </row>
    <row r="99" ht="47.25" customHeight="1" spans="1:25">
      <c r="A99" s="189"/>
      <c r="B99" s="189"/>
      <c r="C99" s="47"/>
      <c r="D99" s="49"/>
      <c r="E99" s="81"/>
      <c r="F99" s="51" t="s">
        <v>189</v>
      </c>
      <c r="G99" s="51"/>
      <c r="H99" s="45"/>
      <c r="I99" s="45"/>
      <c r="J99" s="101">
        <v>0</v>
      </c>
      <c r="K99" s="99">
        <v>0.2</v>
      </c>
      <c r="L99" s="242">
        <v>150000000</v>
      </c>
      <c r="M99" s="99">
        <v>0.4</v>
      </c>
      <c r="N99" s="101">
        <v>180000000</v>
      </c>
      <c r="O99" s="109">
        <v>0.6</v>
      </c>
      <c r="P99" s="102">
        <v>0</v>
      </c>
      <c r="Q99" s="99">
        <v>0.8</v>
      </c>
      <c r="R99" s="101">
        <v>350000000</v>
      </c>
      <c r="S99" s="99">
        <v>1</v>
      </c>
      <c r="T99" s="101">
        <v>360000000</v>
      </c>
      <c r="U99" s="99">
        <v>1</v>
      </c>
      <c r="V99" s="101">
        <f>J99+L99+N99+P99+R99+T99</f>
        <v>1040000000</v>
      </c>
      <c r="W99" s="147"/>
      <c r="X99" s="126"/>
      <c r="Y99" s="126"/>
    </row>
    <row r="100" spans="1:25">
      <c r="A100" s="189"/>
      <c r="B100" s="189"/>
      <c r="C100" s="47"/>
      <c r="D100" s="42">
        <v>2</v>
      </c>
      <c r="E100" s="43" t="s">
        <v>190</v>
      </c>
      <c r="F100" s="192" t="s">
        <v>133</v>
      </c>
      <c r="G100" s="192"/>
      <c r="H100" s="193"/>
      <c r="I100" s="78"/>
      <c r="J100" s="94"/>
      <c r="K100" s="93"/>
      <c r="L100" s="94"/>
      <c r="M100" s="93"/>
      <c r="N100" s="94"/>
      <c r="O100" s="108"/>
      <c r="P100" s="95"/>
      <c r="Q100" s="93"/>
      <c r="R100" s="94"/>
      <c r="S100" s="93"/>
      <c r="T100" s="94"/>
      <c r="U100" s="93"/>
      <c r="V100" s="90"/>
      <c r="W100" s="145"/>
      <c r="X100" s="126"/>
      <c r="Y100" s="126"/>
    </row>
    <row r="101" ht="31.5" customHeight="1" spans="1:25">
      <c r="A101" s="189"/>
      <c r="B101" s="189"/>
      <c r="C101" s="47"/>
      <c r="D101" s="42"/>
      <c r="E101" s="43"/>
      <c r="F101" s="44" t="s">
        <v>191</v>
      </c>
      <c r="G101" s="44"/>
      <c r="H101" s="78"/>
      <c r="I101" s="78"/>
      <c r="J101" s="117"/>
      <c r="K101" s="93"/>
      <c r="M101" s="93"/>
      <c r="O101" s="108"/>
      <c r="P101" s="118"/>
      <c r="Q101" s="93"/>
      <c r="S101" s="93"/>
      <c r="U101" s="93"/>
      <c r="W101" s="145"/>
      <c r="X101" s="126"/>
      <c r="Y101" s="126"/>
    </row>
    <row r="102" spans="1:25">
      <c r="A102" s="189"/>
      <c r="B102" s="189"/>
      <c r="C102" s="47"/>
      <c r="D102" s="42"/>
      <c r="E102" s="43"/>
      <c r="F102" s="63" t="s">
        <v>192</v>
      </c>
      <c r="G102" s="63"/>
      <c r="H102" s="193"/>
      <c r="I102" s="78"/>
      <c r="J102" s="94"/>
      <c r="K102" s="93"/>
      <c r="L102" s="94"/>
      <c r="M102" s="93"/>
      <c r="N102" s="94"/>
      <c r="O102" s="108"/>
      <c r="P102" s="95"/>
      <c r="Q102" s="93"/>
      <c r="R102" s="94"/>
      <c r="S102" s="93"/>
      <c r="T102" s="94"/>
      <c r="U102" s="93"/>
      <c r="V102" s="94"/>
      <c r="W102" s="145"/>
      <c r="X102" s="126"/>
      <c r="Y102" s="126"/>
    </row>
    <row r="103" ht="82.5" customHeight="1" spans="1:25">
      <c r="A103" s="189"/>
      <c r="B103" s="189"/>
      <c r="C103" s="47"/>
      <c r="D103" s="49"/>
      <c r="E103" s="81"/>
      <c r="F103" s="51" t="s">
        <v>193</v>
      </c>
      <c r="G103" s="51"/>
      <c r="H103" s="194" t="s">
        <v>194</v>
      </c>
      <c r="I103" s="45" t="s">
        <v>195</v>
      </c>
      <c r="J103" s="94">
        <v>390000000</v>
      </c>
      <c r="K103" s="99" t="s">
        <v>196</v>
      </c>
      <c r="L103" s="94">
        <v>450000000</v>
      </c>
      <c r="M103" s="99" t="s">
        <v>196</v>
      </c>
      <c r="N103" s="94">
        <v>460000000</v>
      </c>
      <c r="O103" s="109" t="s">
        <v>197</v>
      </c>
      <c r="P103" s="95">
        <v>400000000</v>
      </c>
      <c r="Q103" s="268" t="s">
        <v>198</v>
      </c>
      <c r="R103" s="94">
        <v>620000000</v>
      </c>
      <c r="S103" s="268" t="s">
        <v>198</v>
      </c>
      <c r="T103" s="94">
        <v>650000000</v>
      </c>
      <c r="U103" s="268" t="s">
        <v>199</v>
      </c>
      <c r="V103" s="94">
        <f>J103+L103+N103+P103+R103+T103</f>
        <v>2970000000</v>
      </c>
      <c r="W103" s="147"/>
      <c r="X103" s="126"/>
      <c r="Y103" s="126"/>
    </row>
    <row r="104" ht="52.5" customHeight="1" spans="1:25">
      <c r="A104" s="170"/>
      <c r="B104" s="195"/>
      <c r="C104" s="71" t="s">
        <v>200</v>
      </c>
      <c r="D104" s="196"/>
      <c r="E104" s="197"/>
      <c r="F104" s="198"/>
      <c r="G104" s="198"/>
      <c r="H104" s="199">
        <v>0.754</v>
      </c>
      <c r="I104" s="155">
        <v>1</v>
      </c>
      <c r="J104" s="115"/>
      <c r="K104" s="155">
        <v>1</v>
      </c>
      <c r="L104" s="115"/>
      <c r="M104" s="155">
        <v>1</v>
      </c>
      <c r="N104" s="115"/>
      <c r="O104" s="241">
        <v>1</v>
      </c>
      <c r="P104" s="116"/>
      <c r="Q104" s="155">
        <v>1</v>
      </c>
      <c r="R104" s="115"/>
      <c r="S104" s="155">
        <v>1</v>
      </c>
      <c r="T104" s="115"/>
      <c r="U104" s="155">
        <v>1</v>
      </c>
      <c r="V104" s="115"/>
      <c r="W104" s="269"/>
      <c r="X104" s="126"/>
      <c r="Y104" s="126"/>
    </row>
    <row r="105" spans="1:25">
      <c r="A105" s="83"/>
      <c r="B105" s="83"/>
      <c r="C105" s="189"/>
      <c r="D105" s="42">
        <v>3</v>
      </c>
      <c r="E105" s="36" t="s">
        <v>201</v>
      </c>
      <c r="F105" s="63" t="s">
        <v>187</v>
      </c>
      <c r="G105" s="63"/>
      <c r="H105" s="200"/>
      <c r="I105" s="200"/>
      <c r="J105" s="151"/>
      <c r="K105" s="151"/>
      <c r="L105" s="151"/>
      <c r="M105" s="151"/>
      <c r="N105" s="94"/>
      <c r="O105" s="243"/>
      <c r="P105" s="95"/>
      <c r="Q105" s="94"/>
      <c r="R105" s="94"/>
      <c r="S105" s="94"/>
      <c r="T105" s="94"/>
      <c r="U105" s="94"/>
      <c r="V105" s="94"/>
      <c r="W105" s="145"/>
      <c r="X105" s="126"/>
      <c r="Y105" s="126"/>
    </row>
    <row r="106" ht="40.5" customHeight="1" spans="1:25">
      <c r="A106" s="83"/>
      <c r="B106" s="83"/>
      <c r="C106" s="157"/>
      <c r="D106" s="42"/>
      <c r="E106" s="43"/>
      <c r="F106" s="51" t="s">
        <v>202</v>
      </c>
      <c r="G106" s="51"/>
      <c r="H106" s="45"/>
      <c r="I106" s="45"/>
      <c r="J106" s="99"/>
      <c r="K106" s="99"/>
      <c r="L106" s="99"/>
      <c r="M106" s="99"/>
      <c r="N106" s="244"/>
      <c r="O106" s="109"/>
      <c r="P106" s="245"/>
      <c r="Q106" s="268"/>
      <c r="R106" s="244"/>
      <c r="S106" s="268"/>
      <c r="T106" s="244"/>
      <c r="U106" s="268"/>
      <c r="V106" s="244"/>
      <c r="W106" s="147"/>
      <c r="X106" s="126"/>
      <c r="Y106" s="159"/>
    </row>
    <row r="107" spans="1:25">
      <c r="A107" s="83"/>
      <c r="B107" s="83"/>
      <c r="C107" s="47"/>
      <c r="D107" s="42"/>
      <c r="E107" s="79"/>
      <c r="F107" s="63" t="s">
        <v>30</v>
      </c>
      <c r="G107" s="63"/>
      <c r="H107" s="64"/>
      <c r="I107" s="80"/>
      <c r="J107" s="94"/>
      <c r="K107" s="94"/>
      <c r="L107" s="94"/>
      <c r="M107" s="94"/>
      <c r="N107" s="94"/>
      <c r="O107" s="95"/>
      <c r="P107" s="95"/>
      <c r="Q107" s="94"/>
      <c r="R107" s="94"/>
      <c r="S107" s="94"/>
      <c r="T107" s="94"/>
      <c r="U107" s="94"/>
      <c r="V107" s="94"/>
      <c r="W107" s="145"/>
      <c r="X107" s="126"/>
      <c r="Y107" s="126"/>
    </row>
    <row r="108" ht="44.25" customHeight="1" spans="1:25">
      <c r="A108" s="83"/>
      <c r="B108" s="83"/>
      <c r="C108" s="47"/>
      <c r="D108" s="49"/>
      <c r="E108" s="81"/>
      <c r="F108" s="51" t="s">
        <v>203</v>
      </c>
      <c r="G108" s="51"/>
      <c r="H108" s="49" t="s">
        <v>204</v>
      </c>
      <c r="I108" s="82"/>
      <c r="J108" s="85"/>
      <c r="K108" s="85" t="s">
        <v>205</v>
      </c>
      <c r="L108" s="101">
        <v>101925000</v>
      </c>
      <c r="M108" s="85" t="s">
        <v>205</v>
      </c>
      <c r="N108" s="101">
        <v>110000000</v>
      </c>
      <c r="O108" s="125" t="s">
        <v>206</v>
      </c>
      <c r="P108" s="102">
        <v>100000000</v>
      </c>
      <c r="Q108" s="101" t="s">
        <v>206</v>
      </c>
      <c r="R108" s="101">
        <v>175000000</v>
      </c>
      <c r="S108" s="101" t="s">
        <v>206</v>
      </c>
      <c r="T108" s="101">
        <v>280000000</v>
      </c>
      <c r="U108" s="85" t="s">
        <v>207</v>
      </c>
      <c r="V108" s="101">
        <f>J106+L108+N108+P108+R108+T108</f>
        <v>766925000</v>
      </c>
      <c r="W108" s="270"/>
      <c r="X108" s="126"/>
      <c r="Y108" s="159"/>
    </row>
    <row r="109" spans="1:25">
      <c r="A109" s="170"/>
      <c r="B109" s="170"/>
      <c r="C109" s="201" t="s">
        <v>208</v>
      </c>
      <c r="D109" s="35"/>
      <c r="E109" s="202"/>
      <c r="F109" s="35"/>
      <c r="G109" s="202"/>
      <c r="H109" s="146"/>
      <c r="I109" s="554" t="s">
        <v>209</v>
      </c>
      <c r="J109" s="146"/>
      <c r="K109" s="554" t="s">
        <v>209</v>
      </c>
      <c r="L109" s="146"/>
      <c r="M109" s="554" t="s">
        <v>209</v>
      </c>
      <c r="N109" s="146"/>
      <c r="O109" s="555" t="s">
        <v>209</v>
      </c>
      <c r="P109" s="246"/>
      <c r="Q109" s="554" t="s">
        <v>209</v>
      </c>
      <c r="R109" s="146"/>
      <c r="S109" s="554" t="s">
        <v>209</v>
      </c>
      <c r="T109" s="146"/>
      <c r="U109" s="554" t="s">
        <v>209</v>
      </c>
      <c r="V109" s="110"/>
      <c r="W109" s="271"/>
      <c r="X109" s="126"/>
      <c r="Y109" s="126"/>
    </row>
    <row r="110" s="1" customFormat="1" ht="30" customHeight="1" spans="1:25">
      <c r="A110" s="203"/>
      <c r="B110" s="203"/>
      <c r="C110" s="73"/>
      <c r="D110" s="49"/>
      <c r="E110" s="204"/>
      <c r="F110" s="49"/>
      <c r="G110" s="204"/>
      <c r="H110" s="85"/>
      <c r="I110" s="247"/>
      <c r="J110" s="85"/>
      <c r="K110" s="247"/>
      <c r="L110" s="85"/>
      <c r="M110" s="247"/>
      <c r="N110" s="85"/>
      <c r="O110" s="248"/>
      <c r="P110" s="125"/>
      <c r="Q110" s="247"/>
      <c r="R110" s="85"/>
      <c r="S110" s="247"/>
      <c r="T110" s="85"/>
      <c r="U110" s="247"/>
      <c r="V110" s="247"/>
      <c r="W110" s="272"/>
      <c r="X110" s="136"/>
      <c r="Y110" s="136"/>
    </row>
    <row r="111" ht="18" customHeight="1" spans="1:25">
      <c r="A111" s="170"/>
      <c r="B111" s="170"/>
      <c r="C111" s="188"/>
      <c r="D111" s="35">
        <v>4</v>
      </c>
      <c r="E111" s="36" t="s">
        <v>210</v>
      </c>
      <c r="F111" s="37" t="s">
        <v>187</v>
      </c>
      <c r="G111" s="37"/>
      <c r="H111" s="176"/>
      <c r="I111" s="176"/>
      <c r="J111" s="90"/>
      <c r="K111" s="146"/>
      <c r="L111" s="90"/>
      <c r="M111" s="229"/>
      <c r="N111" s="90"/>
      <c r="O111" s="231"/>
      <c r="P111" s="96"/>
      <c r="Q111" s="267"/>
      <c r="R111" s="90"/>
      <c r="S111" s="267"/>
      <c r="T111" s="90"/>
      <c r="U111" s="267"/>
      <c r="V111" s="90"/>
      <c r="W111" s="34"/>
      <c r="X111" s="126"/>
      <c r="Y111" s="126"/>
    </row>
    <row r="112" ht="45.75" customHeight="1" spans="1:25">
      <c r="A112" s="189"/>
      <c r="B112" s="205"/>
      <c r="C112" s="83"/>
      <c r="D112" s="42"/>
      <c r="E112" s="43"/>
      <c r="F112" s="44" t="s">
        <v>211</v>
      </c>
      <c r="G112" s="44"/>
      <c r="H112" s="78"/>
      <c r="I112" s="78"/>
      <c r="J112" s="117"/>
      <c r="K112" s="93"/>
      <c r="L112" s="121"/>
      <c r="M112" s="93"/>
      <c r="N112" s="121"/>
      <c r="O112" s="108"/>
      <c r="P112" s="122"/>
      <c r="Q112" s="151"/>
      <c r="R112" s="121"/>
      <c r="S112" s="151"/>
      <c r="T112" s="121"/>
      <c r="U112" s="151"/>
      <c r="V112" s="121"/>
      <c r="W112" s="41"/>
      <c r="X112" s="126"/>
      <c r="Y112" s="126"/>
    </row>
    <row r="113" spans="1:25">
      <c r="A113" s="189"/>
      <c r="B113" s="205"/>
      <c r="C113" s="189"/>
      <c r="D113" s="42"/>
      <c r="E113" s="79"/>
      <c r="F113" s="63" t="s">
        <v>30</v>
      </c>
      <c r="G113" s="63"/>
      <c r="H113" s="64"/>
      <c r="I113" s="80"/>
      <c r="J113" s="94"/>
      <c r="K113" s="94"/>
      <c r="L113" s="94"/>
      <c r="M113" s="94"/>
      <c r="N113" s="94"/>
      <c r="O113" s="95"/>
      <c r="P113" s="122"/>
      <c r="Q113" s="94"/>
      <c r="R113" s="94"/>
      <c r="S113" s="94"/>
      <c r="T113" s="94"/>
      <c r="U113" s="94"/>
      <c r="V113" s="94"/>
      <c r="W113" s="41"/>
      <c r="X113" s="126"/>
      <c r="Y113" s="159"/>
    </row>
    <row r="114" ht="35.25" customHeight="1" spans="1:25">
      <c r="A114" s="189"/>
      <c r="B114" s="205"/>
      <c r="C114" s="189"/>
      <c r="D114" s="42"/>
      <c r="E114" s="79"/>
      <c r="F114" s="44" t="s">
        <v>212</v>
      </c>
      <c r="G114" s="44"/>
      <c r="H114" s="119" t="s">
        <v>213</v>
      </c>
      <c r="I114" s="119" t="s">
        <v>213</v>
      </c>
      <c r="J114" s="94">
        <v>213310000</v>
      </c>
      <c r="K114" s="119" t="s">
        <v>109</v>
      </c>
      <c r="L114" s="249">
        <v>220000000</v>
      </c>
      <c r="M114" s="119" t="s">
        <v>109</v>
      </c>
      <c r="N114" s="94">
        <v>260000000</v>
      </c>
      <c r="O114" s="120" t="s">
        <v>109</v>
      </c>
      <c r="P114" s="95">
        <v>340000000</v>
      </c>
      <c r="Q114" s="119" t="s">
        <v>109</v>
      </c>
      <c r="R114" s="94">
        <v>350000000</v>
      </c>
      <c r="S114" s="94" t="s">
        <v>214</v>
      </c>
      <c r="T114" s="94">
        <v>360000000</v>
      </c>
      <c r="U114" s="119" t="s">
        <v>215</v>
      </c>
      <c r="V114" s="94">
        <f>J114+L114+N114+P114+R114+T114</f>
        <v>1743310000</v>
      </c>
      <c r="W114" s="41"/>
      <c r="X114" s="126"/>
      <c r="Y114" s="126"/>
    </row>
    <row r="115" spans="1:25">
      <c r="A115" s="83"/>
      <c r="B115" s="170"/>
      <c r="C115" s="83"/>
      <c r="D115" s="35">
        <v>5</v>
      </c>
      <c r="E115" s="36" t="s">
        <v>216</v>
      </c>
      <c r="F115" s="37" t="s">
        <v>187</v>
      </c>
      <c r="G115" s="37"/>
      <c r="H115" s="176"/>
      <c r="I115" s="176"/>
      <c r="J115" s="90"/>
      <c r="K115" s="146"/>
      <c r="L115" s="90"/>
      <c r="M115" s="229"/>
      <c r="N115" s="90"/>
      <c r="O115" s="231"/>
      <c r="P115" s="96"/>
      <c r="Q115" s="267"/>
      <c r="R115" s="90"/>
      <c r="S115" s="267"/>
      <c r="T115" s="90"/>
      <c r="U115" s="267"/>
      <c r="V115" s="90"/>
      <c r="W115" s="34"/>
      <c r="X115" s="126"/>
      <c r="Y115" s="126"/>
    </row>
    <row r="116" ht="55.5" customHeight="1" spans="1:25">
      <c r="A116" s="83"/>
      <c r="B116" s="83"/>
      <c r="C116" s="83"/>
      <c r="D116" s="42"/>
      <c r="E116" s="43"/>
      <c r="F116" s="51" t="s">
        <v>217</v>
      </c>
      <c r="G116" s="51"/>
      <c r="H116" s="45"/>
      <c r="I116" s="45"/>
      <c r="J116" s="250"/>
      <c r="K116" s="99"/>
      <c r="L116" s="244"/>
      <c r="M116" s="99"/>
      <c r="N116" s="244"/>
      <c r="O116" s="109"/>
      <c r="P116" s="245"/>
      <c r="Q116" s="268"/>
      <c r="R116" s="244"/>
      <c r="S116" s="268"/>
      <c r="T116" s="244"/>
      <c r="U116" s="268"/>
      <c r="V116" s="244"/>
      <c r="W116" s="62"/>
      <c r="X116" s="126"/>
      <c r="Y116" s="126"/>
    </row>
    <row r="117" spans="1:25">
      <c r="A117" s="83"/>
      <c r="B117" s="83"/>
      <c r="C117" s="189"/>
      <c r="D117" s="42"/>
      <c r="E117" s="79"/>
      <c r="F117" s="63" t="s">
        <v>30</v>
      </c>
      <c r="G117" s="63"/>
      <c r="H117" s="64"/>
      <c r="I117" s="80"/>
      <c r="J117" s="94"/>
      <c r="K117" s="94"/>
      <c r="L117" s="94"/>
      <c r="M117" s="94"/>
      <c r="N117" s="94"/>
      <c r="O117" s="95"/>
      <c r="P117" s="95"/>
      <c r="Q117" s="94"/>
      <c r="R117" s="94"/>
      <c r="S117" s="94"/>
      <c r="T117" s="94"/>
      <c r="U117" s="94"/>
      <c r="V117" s="94"/>
      <c r="W117" s="41"/>
      <c r="X117" s="126"/>
      <c r="Y117" s="159"/>
    </row>
    <row r="118" ht="63" customHeight="1" spans="1:25">
      <c r="A118" s="83"/>
      <c r="B118" s="83"/>
      <c r="C118" s="189"/>
      <c r="D118" s="42"/>
      <c r="E118" s="79"/>
      <c r="F118" s="552" t="s">
        <v>218</v>
      </c>
      <c r="G118" s="44"/>
      <c r="H118" s="169" t="s">
        <v>213</v>
      </c>
      <c r="I118" s="119" t="s">
        <v>219</v>
      </c>
      <c r="J118" s="94">
        <v>163250000</v>
      </c>
      <c r="K118" s="119" t="s">
        <v>219</v>
      </c>
      <c r="L118" s="94">
        <v>150000000</v>
      </c>
      <c r="M118" s="119" t="s">
        <v>219</v>
      </c>
      <c r="N118" s="94">
        <v>165000000</v>
      </c>
      <c r="O118" s="120" t="s">
        <v>109</v>
      </c>
      <c r="P118" s="95">
        <v>325000000</v>
      </c>
      <c r="Q118" s="119" t="s">
        <v>109</v>
      </c>
      <c r="R118" s="94">
        <v>300000000</v>
      </c>
      <c r="S118" s="119" t="s">
        <v>109</v>
      </c>
      <c r="T118" s="94">
        <v>350000000</v>
      </c>
      <c r="U118" s="119" t="s">
        <v>220</v>
      </c>
      <c r="V118" s="94">
        <f>J118+L118+N118+P118+R118+T118</f>
        <v>1453250000</v>
      </c>
      <c r="W118" s="41"/>
      <c r="X118" s="126"/>
      <c r="Y118" s="159"/>
    </row>
    <row r="119" ht="23.25" customHeight="1" spans="1:25">
      <c r="A119" s="83"/>
      <c r="B119" s="83"/>
      <c r="C119" s="189"/>
      <c r="D119" s="42"/>
      <c r="E119" s="79"/>
      <c r="F119" s="556" t="s">
        <v>221</v>
      </c>
      <c r="G119" s="51"/>
      <c r="H119" s="206" t="s">
        <v>219</v>
      </c>
      <c r="I119" s="206" t="s">
        <v>219</v>
      </c>
      <c r="J119" s="251"/>
      <c r="K119" s="206" t="s">
        <v>219</v>
      </c>
      <c r="L119" s="252"/>
      <c r="M119" s="206" t="s">
        <v>108</v>
      </c>
      <c r="N119" s="253"/>
      <c r="O119" s="254" t="s">
        <v>108</v>
      </c>
      <c r="P119" s="255"/>
      <c r="Q119" s="206" t="s">
        <v>108</v>
      </c>
      <c r="R119" s="252"/>
      <c r="S119" s="206" t="s">
        <v>108</v>
      </c>
      <c r="T119" s="252"/>
      <c r="U119" s="206" t="s">
        <v>109</v>
      </c>
      <c r="W119" s="41"/>
      <c r="X119" s="126"/>
      <c r="Y119" s="126"/>
    </row>
    <row r="120" s="3" customFormat="1" ht="69.75" customHeight="1" spans="1:25">
      <c r="A120" s="72"/>
      <c r="B120" s="161" t="s">
        <v>222</v>
      </c>
      <c r="C120" s="201" t="s">
        <v>223</v>
      </c>
      <c r="D120" s="35"/>
      <c r="E120" s="207"/>
      <c r="F120" s="208"/>
      <c r="G120" s="209"/>
      <c r="H120" s="210" t="s">
        <v>224</v>
      </c>
      <c r="I120" s="256" t="s">
        <v>225</v>
      </c>
      <c r="J120" s="110"/>
      <c r="K120" s="257" t="s">
        <v>226</v>
      </c>
      <c r="L120" s="110"/>
      <c r="M120" s="257" t="s">
        <v>226</v>
      </c>
      <c r="N120" s="110"/>
      <c r="O120" s="258" t="s">
        <v>227</v>
      </c>
      <c r="P120" s="112"/>
      <c r="Q120" s="257" t="s">
        <v>227</v>
      </c>
      <c r="R120" s="110"/>
      <c r="S120" s="257" t="s">
        <v>227</v>
      </c>
      <c r="T120" s="110"/>
      <c r="U120" s="110" t="s">
        <v>228</v>
      </c>
      <c r="V120" s="273"/>
      <c r="W120" s="274"/>
      <c r="X120" s="275"/>
      <c r="Y120" s="275"/>
    </row>
    <row r="121" ht="77.25" customHeight="1" spans="1:25">
      <c r="A121" s="189"/>
      <c r="B121" s="83"/>
      <c r="C121" s="161" t="s">
        <v>229</v>
      </c>
      <c r="D121" s="35"/>
      <c r="E121" s="211"/>
      <c r="F121" s="208"/>
      <c r="G121" s="209"/>
      <c r="H121" s="210" t="s">
        <v>230</v>
      </c>
      <c r="I121" s="210" t="s">
        <v>231</v>
      </c>
      <c r="J121" s="104"/>
      <c r="K121" s="257" t="s">
        <v>226</v>
      </c>
      <c r="L121" s="104"/>
      <c r="M121" s="257" t="s">
        <v>226</v>
      </c>
      <c r="N121" s="104"/>
      <c r="O121" s="258" t="s">
        <v>224</v>
      </c>
      <c r="P121" s="105"/>
      <c r="Q121" s="110" t="s">
        <v>232</v>
      </c>
      <c r="R121" s="104"/>
      <c r="S121" s="110" t="s">
        <v>233</v>
      </c>
      <c r="T121" s="104"/>
      <c r="U121" s="110" t="s">
        <v>234</v>
      </c>
      <c r="V121" s="104"/>
      <c r="W121" s="56"/>
      <c r="X121" s="126"/>
      <c r="Y121" s="126"/>
    </row>
    <row r="122" spans="1:25">
      <c r="A122" s="189"/>
      <c r="B122" s="83"/>
      <c r="C122" s="83"/>
      <c r="D122" s="35">
        <v>6</v>
      </c>
      <c r="E122" s="36" t="s">
        <v>235</v>
      </c>
      <c r="F122" s="212" t="s">
        <v>133</v>
      </c>
      <c r="G122" s="212"/>
      <c r="H122" s="213"/>
      <c r="I122" s="225"/>
      <c r="J122" s="90"/>
      <c r="K122" s="225"/>
      <c r="L122" s="90"/>
      <c r="M122" s="225"/>
      <c r="N122" s="90"/>
      <c r="O122" s="226"/>
      <c r="P122" s="96"/>
      <c r="Q122" s="90"/>
      <c r="R122" s="90"/>
      <c r="S122" s="90"/>
      <c r="T122" s="90"/>
      <c r="U122" s="90"/>
      <c r="V122" s="90"/>
      <c r="W122" s="34"/>
      <c r="X122" s="126"/>
      <c r="Y122" s="126"/>
    </row>
    <row r="123" ht="37.5" customHeight="1" spans="1:25">
      <c r="A123" s="189"/>
      <c r="B123" s="189"/>
      <c r="C123" s="83"/>
      <c r="D123" s="42"/>
      <c r="E123" s="43"/>
      <c r="F123" s="44" t="s">
        <v>236</v>
      </c>
      <c r="G123" s="44"/>
      <c r="H123" s="78">
        <v>1</v>
      </c>
      <c r="I123" s="93">
        <v>1</v>
      </c>
      <c r="J123" s="117"/>
      <c r="K123" s="93">
        <v>1</v>
      </c>
      <c r="L123" s="121"/>
      <c r="M123" s="93">
        <v>1</v>
      </c>
      <c r="N123" s="121"/>
      <c r="O123" s="108">
        <v>1</v>
      </c>
      <c r="P123" s="122"/>
      <c r="Q123" s="93">
        <v>1</v>
      </c>
      <c r="R123" s="121"/>
      <c r="S123" s="93">
        <v>1</v>
      </c>
      <c r="T123" s="121"/>
      <c r="U123" s="93">
        <v>1</v>
      </c>
      <c r="V123" s="121"/>
      <c r="W123" s="41"/>
      <c r="X123" s="126"/>
      <c r="Y123" s="126"/>
    </row>
    <row r="124" spans="1:25">
      <c r="A124" s="189"/>
      <c r="B124" s="189"/>
      <c r="C124" s="47"/>
      <c r="D124" s="42"/>
      <c r="E124" s="43"/>
      <c r="F124" s="63" t="s">
        <v>192</v>
      </c>
      <c r="G124" s="63"/>
      <c r="H124" s="169"/>
      <c r="I124" s="123"/>
      <c r="J124" s="94"/>
      <c r="K124" s="123"/>
      <c r="L124" s="94"/>
      <c r="M124" s="123"/>
      <c r="N124" s="94"/>
      <c r="O124" s="124"/>
      <c r="P124" s="95"/>
      <c r="Q124" s="94"/>
      <c r="R124" s="94"/>
      <c r="S124" s="94"/>
      <c r="T124" s="94"/>
      <c r="U124" s="94"/>
      <c r="V124" s="94"/>
      <c r="W124" s="41"/>
      <c r="X124" s="126"/>
      <c r="Y124" s="126"/>
    </row>
    <row r="125" ht="27" customHeight="1" spans="1:25">
      <c r="A125" s="189"/>
      <c r="B125" s="214"/>
      <c r="C125" s="53"/>
      <c r="D125" s="49"/>
      <c r="E125" s="81"/>
      <c r="F125" s="51" t="s">
        <v>237</v>
      </c>
      <c r="G125" s="51"/>
      <c r="H125" s="82" t="s">
        <v>213</v>
      </c>
      <c r="I125" s="85" t="s">
        <v>213</v>
      </c>
      <c r="J125" s="101">
        <v>223251150</v>
      </c>
      <c r="K125" s="85" t="s">
        <v>238</v>
      </c>
      <c r="L125" s="101">
        <v>300000000</v>
      </c>
      <c r="M125" s="85" t="s">
        <v>238</v>
      </c>
      <c r="N125" s="101">
        <v>360000000</v>
      </c>
      <c r="O125" s="125" t="s">
        <v>238</v>
      </c>
      <c r="P125" s="102">
        <v>275000000</v>
      </c>
      <c r="Q125" s="85" t="s">
        <v>238</v>
      </c>
      <c r="R125" s="101">
        <v>500000000</v>
      </c>
      <c r="S125" s="85" t="s">
        <v>238</v>
      </c>
      <c r="T125" s="101">
        <v>550000000</v>
      </c>
      <c r="U125" s="85" t="s">
        <v>239</v>
      </c>
      <c r="V125" s="101">
        <f>J125+L125+N125+P125+R125+T125</f>
        <v>2208251150</v>
      </c>
      <c r="W125" s="101"/>
      <c r="X125" s="126"/>
      <c r="Y125" s="126"/>
    </row>
    <row r="126" ht="63.75" customHeight="1" spans="1:25">
      <c r="A126" s="189"/>
      <c r="B126" s="73" t="s">
        <v>240</v>
      </c>
      <c r="C126" s="215" t="s">
        <v>241</v>
      </c>
      <c r="D126" s="42"/>
      <c r="E126" s="79"/>
      <c r="F126" s="216"/>
      <c r="G126" s="217"/>
      <c r="H126" s="218" t="s">
        <v>242</v>
      </c>
      <c r="I126" s="218" t="s">
        <v>243</v>
      </c>
      <c r="J126" s="259"/>
      <c r="K126" s="260" t="s">
        <v>244</v>
      </c>
      <c r="L126" s="259"/>
      <c r="M126" s="260" t="s">
        <v>245</v>
      </c>
      <c r="N126" s="259"/>
      <c r="O126" s="261" t="s">
        <v>246</v>
      </c>
      <c r="P126" s="262"/>
      <c r="Q126" s="260" t="s">
        <v>247</v>
      </c>
      <c r="R126" s="259"/>
      <c r="S126" s="260" t="s">
        <v>248</v>
      </c>
      <c r="T126" s="259"/>
      <c r="U126" s="260" t="s">
        <v>248</v>
      </c>
      <c r="V126" s="259"/>
      <c r="W126" s="276"/>
      <c r="X126" s="126"/>
      <c r="Y126" s="126"/>
    </row>
    <row r="127" ht="16.5" customHeight="1" spans="1:25">
      <c r="A127" s="170"/>
      <c r="B127" s="170"/>
      <c r="C127" s="219"/>
      <c r="D127" s="220">
        <v>7</v>
      </c>
      <c r="E127" s="221" t="s">
        <v>249</v>
      </c>
      <c r="F127" s="37" t="s">
        <v>250</v>
      </c>
      <c r="G127" s="37"/>
      <c r="H127" s="38"/>
      <c r="I127" s="38"/>
      <c r="J127" s="90"/>
      <c r="K127" s="90"/>
      <c r="L127" s="90"/>
      <c r="M127" s="90"/>
      <c r="N127" s="90"/>
      <c r="O127" s="96"/>
      <c r="P127" s="96"/>
      <c r="Q127" s="90"/>
      <c r="R127" s="90"/>
      <c r="S127" s="90"/>
      <c r="T127" s="90"/>
      <c r="U127" s="90"/>
      <c r="V127" s="90"/>
      <c r="W127" s="34"/>
      <c r="X127" s="126"/>
      <c r="Y127" s="126"/>
    </row>
    <row r="128" ht="60" customHeight="1" spans="1:25">
      <c r="A128" s="83"/>
      <c r="B128" s="83"/>
      <c r="C128" s="170"/>
      <c r="D128" s="222"/>
      <c r="E128" s="168"/>
      <c r="F128" s="53" t="s">
        <v>251</v>
      </c>
      <c r="G128" s="53"/>
      <c r="H128" s="223">
        <v>1</v>
      </c>
      <c r="I128" s="263">
        <v>1</v>
      </c>
      <c r="J128" s="250"/>
      <c r="K128" s="99">
        <v>1</v>
      </c>
      <c r="L128" s="244"/>
      <c r="M128" s="99">
        <v>1</v>
      </c>
      <c r="N128" s="244"/>
      <c r="O128" s="109">
        <v>1</v>
      </c>
      <c r="P128" s="245"/>
      <c r="Q128" s="99">
        <v>1</v>
      </c>
      <c r="R128" s="244"/>
      <c r="S128" s="277">
        <v>1</v>
      </c>
      <c r="T128" s="244"/>
      <c r="U128" s="277">
        <v>1</v>
      </c>
      <c r="V128" s="244"/>
      <c r="W128" s="185"/>
      <c r="X128" s="278"/>
      <c r="Y128" s="278"/>
    </row>
    <row r="129" ht="19.5" customHeight="1" spans="1:25">
      <c r="A129" s="83"/>
      <c r="B129" s="83"/>
      <c r="C129" s="170"/>
      <c r="D129" s="222"/>
      <c r="E129" s="280"/>
      <c r="F129" s="281" t="s">
        <v>30</v>
      </c>
      <c r="G129" s="281"/>
      <c r="H129" s="282"/>
      <c r="I129" s="345"/>
      <c r="J129" s="94"/>
      <c r="K129" s="346"/>
      <c r="L129" s="94"/>
      <c r="M129" s="346"/>
      <c r="N129" s="94"/>
      <c r="O129" s="95"/>
      <c r="P129" s="95"/>
      <c r="Q129" s="94"/>
      <c r="R129" s="94"/>
      <c r="S129" s="94"/>
      <c r="T129" s="94"/>
      <c r="U129" s="94"/>
      <c r="V129" s="94"/>
      <c r="W129" s="170"/>
      <c r="X129" s="278"/>
      <c r="Y129" s="458"/>
    </row>
    <row r="130" ht="39" customHeight="1" spans="1:25">
      <c r="A130" s="83"/>
      <c r="B130" s="83"/>
      <c r="C130" s="185"/>
      <c r="D130" s="283"/>
      <c r="E130" s="284"/>
      <c r="F130" s="53" t="s">
        <v>252</v>
      </c>
      <c r="G130" s="53"/>
      <c r="H130" s="285" t="s">
        <v>253</v>
      </c>
      <c r="I130" s="285" t="s">
        <v>254</v>
      </c>
      <c r="J130" s="98">
        <v>290000000</v>
      </c>
      <c r="K130" s="347" t="s">
        <v>255</v>
      </c>
      <c r="L130" s="242">
        <v>713000000</v>
      </c>
      <c r="M130" s="347" t="s">
        <v>256</v>
      </c>
      <c r="N130" s="348">
        <v>223000000</v>
      </c>
      <c r="O130" s="125" t="s">
        <v>257</v>
      </c>
      <c r="P130" s="102">
        <v>250000000</v>
      </c>
      <c r="Q130" s="347" t="s">
        <v>258</v>
      </c>
      <c r="R130" s="348">
        <v>340000000</v>
      </c>
      <c r="S130" s="347" t="s">
        <v>259</v>
      </c>
      <c r="T130" s="348">
        <v>500000000</v>
      </c>
      <c r="U130" s="347" t="s">
        <v>260</v>
      </c>
      <c r="V130" s="101">
        <f>J130+L130+N130+P130+R130+T130</f>
        <v>2316000000</v>
      </c>
      <c r="W130" s="62"/>
      <c r="X130" s="278"/>
      <c r="Y130" s="278"/>
    </row>
    <row r="131" ht="60.75" customHeight="1" spans="1:25">
      <c r="A131" s="189"/>
      <c r="B131" s="83"/>
      <c r="C131" s="161" t="s">
        <v>261</v>
      </c>
      <c r="D131" s="49"/>
      <c r="E131" s="286"/>
      <c r="F131" s="208"/>
      <c r="G131" s="209"/>
      <c r="H131" s="287"/>
      <c r="I131" s="114">
        <v>0</v>
      </c>
      <c r="J131" s="115"/>
      <c r="K131" s="155">
        <v>0.2</v>
      </c>
      <c r="L131" s="115"/>
      <c r="M131" s="155">
        <v>0.4</v>
      </c>
      <c r="N131" s="115"/>
      <c r="O131" s="241">
        <v>0.6</v>
      </c>
      <c r="P131" s="116"/>
      <c r="Q131" s="155">
        <v>0.8</v>
      </c>
      <c r="R131" s="115"/>
      <c r="S131" s="155">
        <v>1</v>
      </c>
      <c r="T131" s="115"/>
      <c r="U131" s="155">
        <v>1</v>
      </c>
      <c r="V131" s="422"/>
      <c r="W131" s="291"/>
      <c r="X131" s="126"/>
      <c r="Y131" s="126"/>
    </row>
    <row r="132" spans="1:25">
      <c r="A132" s="170"/>
      <c r="B132" s="170"/>
      <c r="C132" s="170"/>
      <c r="D132" s="42">
        <v>8</v>
      </c>
      <c r="E132" s="43" t="s">
        <v>262</v>
      </c>
      <c r="F132" s="63" t="s">
        <v>133</v>
      </c>
      <c r="G132" s="63"/>
      <c r="H132" s="80"/>
      <c r="I132" s="123"/>
      <c r="J132" s="94"/>
      <c r="K132" s="94"/>
      <c r="L132" s="94"/>
      <c r="M132" s="94"/>
      <c r="N132" s="94"/>
      <c r="O132" s="95"/>
      <c r="P132" s="95"/>
      <c r="Q132" s="94"/>
      <c r="R132" s="94"/>
      <c r="S132" s="119"/>
      <c r="T132" s="94"/>
      <c r="U132" s="94"/>
      <c r="V132" s="94"/>
      <c r="W132" s="41"/>
      <c r="X132" s="126"/>
      <c r="Y132" s="126"/>
    </row>
    <row r="133" ht="60.75" customHeight="1" spans="1:25">
      <c r="A133" s="189"/>
      <c r="B133" s="288"/>
      <c r="C133" s="47"/>
      <c r="D133" s="289"/>
      <c r="E133" s="43"/>
      <c r="F133" s="166" t="s">
        <v>263</v>
      </c>
      <c r="G133" s="166"/>
      <c r="H133" s="78"/>
      <c r="I133" s="93"/>
      <c r="J133" s="117"/>
      <c r="K133" s="93"/>
      <c r="L133" s="121"/>
      <c r="M133" s="93"/>
      <c r="N133" s="121"/>
      <c r="O133" s="108"/>
      <c r="P133" s="122"/>
      <c r="Q133" s="93"/>
      <c r="R133" s="121"/>
      <c r="S133" s="93"/>
      <c r="T133" s="121"/>
      <c r="U133" s="93"/>
      <c r="V133" s="121"/>
      <c r="W133" s="41"/>
      <c r="X133" s="126"/>
      <c r="Y133" s="159"/>
    </row>
    <row r="134" spans="1:25">
      <c r="A134" s="189"/>
      <c r="B134" s="288"/>
      <c r="C134" s="47"/>
      <c r="D134" s="289"/>
      <c r="E134" s="43"/>
      <c r="F134" s="174" t="s">
        <v>30</v>
      </c>
      <c r="G134" s="174"/>
      <c r="H134" s="64"/>
      <c r="I134" s="123"/>
      <c r="J134" s="94"/>
      <c r="K134" s="94"/>
      <c r="L134" s="94"/>
      <c r="M134" s="94"/>
      <c r="N134" s="94"/>
      <c r="O134" s="95"/>
      <c r="P134" s="95"/>
      <c r="Q134" s="94"/>
      <c r="R134" s="94"/>
      <c r="S134" s="94"/>
      <c r="T134" s="94"/>
      <c r="U134" s="94"/>
      <c r="V134" s="94"/>
      <c r="W134" s="41"/>
      <c r="X134" s="126"/>
      <c r="Y134" s="159"/>
    </row>
    <row r="135" ht="60.75" customHeight="1" spans="1:25">
      <c r="A135" s="189"/>
      <c r="B135" s="288"/>
      <c r="C135" s="53"/>
      <c r="D135" s="290"/>
      <c r="E135" s="81"/>
      <c r="F135" s="557" t="s">
        <v>264</v>
      </c>
      <c r="G135" s="50"/>
      <c r="H135" s="173"/>
      <c r="I135" s="85">
        <v>0</v>
      </c>
      <c r="J135" s="85">
        <v>0</v>
      </c>
      <c r="K135" s="85" t="s">
        <v>265</v>
      </c>
      <c r="L135" s="101">
        <v>150000000</v>
      </c>
      <c r="M135" s="85" t="s">
        <v>265</v>
      </c>
      <c r="N135" s="101">
        <v>200000000</v>
      </c>
      <c r="O135" s="558" t="s">
        <v>266</v>
      </c>
      <c r="P135" s="102">
        <v>450000000</v>
      </c>
      <c r="Q135" s="559" t="s">
        <v>266</v>
      </c>
      <c r="R135" s="101">
        <v>550000000</v>
      </c>
      <c r="S135" s="559" t="s">
        <v>266</v>
      </c>
      <c r="T135" s="101">
        <v>600000000</v>
      </c>
      <c r="U135" s="424" t="s">
        <v>267</v>
      </c>
      <c r="V135" s="101">
        <f>J135+L135+N135+P135+R135+T135</f>
        <v>1950000000</v>
      </c>
      <c r="W135" s="62"/>
      <c r="X135" s="126"/>
      <c r="Y135" s="126"/>
    </row>
    <row r="136" s="1" customFormat="1" ht="60.75" customHeight="1" spans="1:25">
      <c r="A136" s="72"/>
      <c r="B136" s="72"/>
      <c r="C136" s="291" t="s">
        <v>268</v>
      </c>
      <c r="D136" s="290"/>
      <c r="E136" s="286"/>
      <c r="F136" s="292"/>
      <c r="G136" s="293"/>
      <c r="H136" s="294"/>
      <c r="I136" s="114">
        <v>0</v>
      </c>
      <c r="J136" s="115"/>
      <c r="K136" s="155">
        <v>0.2</v>
      </c>
      <c r="L136" s="115"/>
      <c r="M136" s="155">
        <v>0.4</v>
      </c>
      <c r="N136" s="115"/>
      <c r="O136" s="241">
        <v>0.6</v>
      </c>
      <c r="P136" s="116"/>
      <c r="Q136" s="155">
        <v>0.8</v>
      </c>
      <c r="R136" s="115"/>
      <c r="S136" s="155">
        <v>1</v>
      </c>
      <c r="T136" s="115"/>
      <c r="U136" s="155">
        <v>1</v>
      </c>
      <c r="V136" s="422"/>
      <c r="W136" s="56"/>
      <c r="X136" s="136"/>
      <c r="Y136" s="136"/>
    </row>
    <row r="137" spans="1:25">
      <c r="A137" s="189"/>
      <c r="B137" s="189"/>
      <c r="C137" s="295"/>
      <c r="D137" s="35">
        <v>9</v>
      </c>
      <c r="E137" s="36" t="s">
        <v>269</v>
      </c>
      <c r="F137" s="37" t="s">
        <v>133</v>
      </c>
      <c r="G137" s="37"/>
      <c r="H137" s="296"/>
      <c r="I137" s="296"/>
      <c r="J137" s="90"/>
      <c r="K137" s="146"/>
      <c r="L137" s="90"/>
      <c r="M137" s="146"/>
      <c r="N137" s="90"/>
      <c r="O137" s="246"/>
      <c r="P137" s="96"/>
      <c r="Q137" s="90"/>
      <c r="R137" s="90"/>
      <c r="S137" s="90"/>
      <c r="T137" s="175"/>
      <c r="U137" s="90"/>
      <c r="V137" s="90"/>
      <c r="W137" s="34"/>
      <c r="X137" s="126"/>
      <c r="Y137" s="126"/>
    </row>
    <row r="138" ht="37.5" customHeight="1" spans="1:25">
      <c r="A138" s="189"/>
      <c r="B138" s="189"/>
      <c r="C138" s="295"/>
      <c r="D138" s="42"/>
      <c r="E138" s="43"/>
      <c r="F138" s="44" t="s">
        <v>270</v>
      </c>
      <c r="G138" s="44"/>
      <c r="H138" s="78"/>
      <c r="I138" s="78"/>
      <c r="J138" s="117"/>
      <c r="K138" s="93"/>
      <c r="M138" s="93"/>
      <c r="O138" s="108"/>
      <c r="P138" s="118"/>
      <c r="Q138" s="93"/>
      <c r="S138" s="151"/>
      <c r="U138" s="151"/>
      <c r="W138" s="41"/>
      <c r="X138" s="126"/>
      <c r="Y138" s="126"/>
    </row>
    <row r="139" spans="1:25">
      <c r="A139" s="189"/>
      <c r="B139" s="288"/>
      <c r="C139" s="189"/>
      <c r="D139" s="42"/>
      <c r="E139" s="43"/>
      <c r="F139" s="63" t="s">
        <v>30</v>
      </c>
      <c r="G139" s="63"/>
      <c r="H139" s="297"/>
      <c r="I139" s="200"/>
      <c r="J139" s="94"/>
      <c r="K139" s="154"/>
      <c r="L139" s="94"/>
      <c r="M139" s="154"/>
      <c r="N139" s="94"/>
      <c r="O139" s="350"/>
      <c r="P139" s="95"/>
      <c r="Q139" s="94"/>
      <c r="R139" s="94"/>
      <c r="S139" s="94"/>
      <c r="T139" s="94"/>
      <c r="U139" s="94"/>
      <c r="V139" s="94"/>
      <c r="W139" s="41"/>
      <c r="X139" s="126"/>
      <c r="Y139" s="126"/>
    </row>
    <row r="140" ht="51" customHeight="1" spans="1:25">
      <c r="A140" s="214"/>
      <c r="B140" s="298"/>
      <c r="C140" s="214"/>
      <c r="D140" s="49"/>
      <c r="E140" s="50"/>
      <c r="F140" s="299" t="s">
        <v>271</v>
      </c>
      <c r="G140" s="299"/>
      <c r="H140" s="300" t="s">
        <v>108</v>
      </c>
      <c r="I140" s="85" t="s">
        <v>272</v>
      </c>
      <c r="J140" s="94">
        <v>250300000</v>
      </c>
      <c r="K140" s="85" t="s">
        <v>136</v>
      </c>
      <c r="L140" s="94">
        <v>75000000</v>
      </c>
      <c r="M140" s="85" t="s">
        <v>136</v>
      </c>
      <c r="N140" s="94">
        <v>75000000</v>
      </c>
      <c r="O140" s="125" t="s">
        <v>219</v>
      </c>
      <c r="P140" s="95">
        <v>300000000</v>
      </c>
      <c r="Q140" s="101" t="s">
        <v>219</v>
      </c>
      <c r="R140" s="94">
        <v>300000000</v>
      </c>
      <c r="S140" s="101" t="s">
        <v>219</v>
      </c>
      <c r="T140" s="94">
        <v>470000000</v>
      </c>
      <c r="U140" s="85" t="s">
        <v>273</v>
      </c>
      <c r="V140" s="94">
        <f>J140+L140+N140+P140+R140+T140</f>
        <v>1470300000</v>
      </c>
      <c r="W140" s="62"/>
      <c r="X140" s="126"/>
      <c r="Y140" s="126"/>
    </row>
    <row r="141" s="4" customFormat="1" ht="76" customHeight="1" spans="1:25">
      <c r="A141" s="161" t="s">
        <v>274</v>
      </c>
      <c r="B141" s="161" t="s">
        <v>275</v>
      </c>
      <c r="C141" s="161" t="s">
        <v>276</v>
      </c>
      <c r="D141" s="186" t="s">
        <v>277</v>
      </c>
      <c r="E141" s="187"/>
      <c r="F141" s="274"/>
      <c r="G141" s="274"/>
      <c r="H141" s="114">
        <v>1</v>
      </c>
      <c r="I141" s="148">
        <v>1</v>
      </c>
      <c r="J141" s="351"/>
      <c r="K141" s="148">
        <v>1</v>
      </c>
      <c r="L141" s="352"/>
      <c r="M141" s="148">
        <v>1</v>
      </c>
      <c r="N141" s="104"/>
      <c r="O141" s="224">
        <v>1</v>
      </c>
      <c r="P141" s="105"/>
      <c r="Q141" s="148">
        <v>1</v>
      </c>
      <c r="R141" s="104"/>
      <c r="S141" s="148">
        <v>1</v>
      </c>
      <c r="T141" s="104"/>
      <c r="U141" s="148">
        <v>1</v>
      </c>
      <c r="V141" s="104"/>
      <c r="W141" s="56" t="s">
        <v>27</v>
      </c>
      <c r="X141" s="425"/>
      <c r="Y141" s="425"/>
    </row>
    <row r="142" spans="1:25">
      <c r="A142" s="188"/>
      <c r="B142" s="301"/>
      <c r="C142" s="302"/>
      <c r="D142" s="42">
        <v>1</v>
      </c>
      <c r="E142" s="43" t="s">
        <v>278</v>
      </c>
      <c r="F142" s="37" t="s">
        <v>133</v>
      </c>
      <c r="G142" s="37"/>
      <c r="H142" s="176"/>
      <c r="I142" s="213"/>
      <c r="J142" s="225"/>
      <c r="K142" s="353"/>
      <c r="L142" s="353"/>
      <c r="M142" s="146"/>
      <c r="N142" s="90"/>
      <c r="O142" s="246"/>
      <c r="P142" s="96"/>
      <c r="Q142" s="90"/>
      <c r="R142" s="90"/>
      <c r="S142" s="90"/>
      <c r="T142" s="90"/>
      <c r="U142" s="90"/>
      <c r="V142" s="90"/>
      <c r="W142" s="34"/>
      <c r="X142" s="126"/>
      <c r="Y142" s="126"/>
    </row>
    <row r="143" ht="54" customHeight="1" spans="1:25">
      <c r="A143" s="83"/>
      <c r="B143" s="301"/>
      <c r="C143" s="170"/>
      <c r="D143" s="303"/>
      <c r="E143" s="43"/>
      <c r="F143" s="44" t="s">
        <v>279</v>
      </c>
      <c r="G143" s="44"/>
      <c r="H143" s="78"/>
      <c r="I143" s="78"/>
      <c r="J143" s="117"/>
      <c r="K143" s="93"/>
      <c r="L143" s="93"/>
      <c r="M143" s="93"/>
      <c r="N143" s="121"/>
      <c r="O143" s="108"/>
      <c r="P143" s="122"/>
      <c r="Q143" s="93"/>
      <c r="R143" s="121"/>
      <c r="S143" s="93"/>
      <c r="T143" s="121"/>
      <c r="U143" s="151"/>
      <c r="V143" s="121"/>
      <c r="W143" s="41"/>
      <c r="X143" s="126"/>
      <c r="Y143" s="126"/>
    </row>
    <row r="144" spans="1:25">
      <c r="A144" s="83"/>
      <c r="B144" s="301"/>
      <c r="C144" s="170"/>
      <c r="D144" s="42"/>
      <c r="E144" s="79"/>
      <c r="F144" s="63" t="s">
        <v>30</v>
      </c>
      <c r="G144" s="63"/>
      <c r="H144" s="80"/>
      <c r="I144" s="80"/>
      <c r="J144" s="94"/>
      <c r="K144" s="94"/>
      <c r="L144" s="94"/>
      <c r="M144" s="94"/>
      <c r="N144" s="94"/>
      <c r="O144" s="95"/>
      <c r="P144" s="95"/>
      <c r="Q144" s="94"/>
      <c r="R144" s="94"/>
      <c r="S144" s="94"/>
      <c r="T144" s="94"/>
      <c r="U144" s="94"/>
      <c r="V144" s="94"/>
      <c r="W144" s="41"/>
      <c r="X144" s="126"/>
      <c r="Y144" s="159"/>
    </row>
    <row r="145" ht="113.25" customHeight="1" spans="1:25">
      <c r="A145" s="83"/>
      <c r="B145" s="301"/>
      <c r="C145" s="170"/>
      <c r="D145" s="49"/>
      <c r="E145" s="81"/>
      <c r="F145" s="556" t="s">
        <v>280</v>
      </c>
      <c r="G145" s="51"/>
      <c r="H145" s="82" t="s">
        <v>281</v>
      </c>
      <c r="I145" s="82" t="s">
        <v>282</v>
      </c>
      <c r="J145" s="123">
        <v>184518000</v>
      </c>
      <c r="K145" s="99" t="s">
        <v>282</v>
      </c>
      <c r="L145" s="249">
        <v>190000000</v>
      </c>
      <c r="M145" s="99" t="s">
        <v>282</v>
      </c>
      <c r="N145" s="94">
        <v>195000000</v>
      </c>
      <c r="O145" s="560" t="s">
        <v>283</v>
      </c>
      <c r="P145" s="95">
        <v>324800000</v>
      </c>
      <c r="Q145" s="551" t="s">
        <v>283</v>
      </c>
      <c r="R145" s="94">
        <v>400000000</v>
      </c>
      <c r="S145" s="551" t="s">
        <v>284</v>
      </c>
      <c r="T145" s="94">
        <v>600000000</v>
      </c>
      <c r="U145" s="561" t="s">
        <v>285</v>
      </c>
      <c r="V145" s="94">
        <f>J145+L145+N145+P145+R145+T145</f>
        <v>1894318000</v>
      </c>
      <c r="W145" s="62"/>
      <c r="X145" s="126"/>
      <c r="Y145" s="126"/>
    </row>
    <row r="146" spans="1:25">
      <c r="A146" s="83"/>
      <c r="B146" s="301"/>
      <c r="C146" s="170"/>
      <c r="D146" s="35">
        <v>2</v>
      </c>
      <c r="E146" s="36" t="s">
        <v>286</v>
      </c>
      <c r="F146" s="37" t="s">
        <v>133</v>
      </c>
      <c r="G146" s="37"/>
      <c r="H146" s="176"/>
      <c r="I146" s="213"/>
      <c r="J146" s="225"/>
      <c r="K146" s="353"/>
      <c r="L146" s="353"/>
      <c r="M146" s="146"/>
      <c r="N146" s="90"/>
      <c r="O146" s="246"/>
      <c r="P146" s="354"/>
      <c r="Q146" s="90"/>
      <c r="R146" s="90"/>
      <c r="S146" s="90"/>
      <c r="T146" s="90"/>
      <c r="U146" s="146"/>
      <c r="V146" s="90"/>
      <c r="W146" s="34"/>
      <c r="X146" s="126"/>
      <c r="Y146" s="126"/>
    </row>
    <row r="147" ht="37.5" customHeight="1" spans="1:25">
      <c r="A147" s="83"/>
      <c r="B147" s="301"/>
      <c r="C147" s="170"/>
      <c r="D147" s="303"/>
      <c r="E147" s="43"/>
      <c r="F147" s="304" t="s">
        <v>287</v>
      </c>
      <c r="G147" s="43"/>
      <c r="H147" s="78"/>
      <c r="I147" s="78"/>
      <c r="J147" s="117"/>
      <c r="K147" s="93"/>
      <c r="L147" s="93"/>
      <c r="M147" s="93"/>
      <c r="N147" s="94"/>
      <c r="O147" s="108"/>
      <c r="P147" s="355"/>
      <c r="Q147" s="93"/>
      <c r="R147" s="94"/>
      <c r="S147" s="93"/>
      <c r="T147" s="94"/>
      <c r="U147" s="93"/>
      <c r="V147" s="121"/>
      <c r="W147" s="41"/>
      <c r="X147" s="126"/>
      <c r="Y147" s="126"/>
    </row>
    <row r="148" spans="1:25">
      <c r="A148" s="83"/>
      <c r="B148" s="83"/>
      <c r="C148" s="170"/>
      <c r="D148" s="42"/>
      <c r="E148" s="79"/>
      <c r="F148" s="183" t="s">
        <v>30</v>
      </c>
      <c r="G148" s="184"/>
      <c r="H148" s="80"/>
      <c r="I148" s="80"/>
      <c r="J148" s="94"/>
      <c r="K148" s="94"/>
      <c r="L148" s="94"/>
      <c r="M148" s="94"/>
      <c r="N148" s="94"/>
      <c r="O148" s="95"/>
      <c r="P148" s="355"/>
      <c r="Q148" s="94"/>
      <c r="R148" s="94"/>
      <c r="S148" s="94"/>
      <c r="T148" s="94"/>
      <c r="U148" s="119"/>
      <c r="V148" s="94"/>
      <c r="W148" s="41"/>
      <c r="X148" s="126"/>
      <c r="Y148" s="159"/>
    </row>
    <row r="149" ht="45" customHeight="1" spans="1:25">
      <c r="A149" s="83"/>
      <c r="B149" s="301"/>
      <c r="C149" s="170"/>
      <c r="D149" s="49"/>
      <c r="E149" s="81"/>
      <c r="F149" s="51" t="s">
        <v>288</v>
      </c>
      <c r="G149" s="51"/>
      <c r="H149" s="82" t="s">
        <v>289</v>
      </c>
      <c r="I149" s="82" t="s">
        <v>290</v>
      </c>
      <c r="J149" s="356">
        <v>160180000</v>
      </c>
      <c r="K149" s="99"/>
      <c r="L149" s="101"/>
      <c r="M149" s="82" t="s">
        <v>290</v>
      </c>
      <c r="N149" s="101">
        <v>300000000</v>
      </c>
      <c r="O149" s="357" t="s">
        <v>290</v>
      </c>
      <c r="P149" s="102">
        <v>300000000</v>
      </c>
      <c r="Q149" s="82" t="s">
        <v>290</v>
      </c>
      <c r="R149" s="101">
        <v>300000000</v>
      </c>
      <c r="S149" s="82" t="s">
        <v>290</v>
      </c>
      <c r="T149" s="101">
        <v>300000000</v>
      </c>
      <c r="U149" s="82" t="s">
        <v>291</v>
      </c>
      <c r="V149" s="101">
        <f>J149+L149+N149+P149+R149+T149</f>
        <v>1360180000</v>
      </c>
      <c r="W149" s="62"/>
      <c r="X149" s="126"/>
      <c r="Y149" s="126"/>
    </row>
    <row r="150" ht="16.5" customHeight="1" spans="1:25">
      <c r="A150" s="83"/>
      <c r="B150" s="301"/>
      <c r="C150" s="170"/>
      <c r="D150" s="305">
        <v>3</v>
      </c>
      <c r="E150" s="306" t="s">
        <v>292</v>
      </c>
      <c r="F150" s="63" t="s">
        <v>133</v>
      </c>
      <c r="G150" s="63"/>
      <c r="H150" s="169"/>
      <c r="I150" s="119"/>
      <c r="J150" s="123"/>
      <c r="K150" s="93"/>
      <c r="L150" s="94"/>
      <c r="M150" s="169"/>
      <c r="N150" s="94"/>
      <c r="O150" s="120"/>
      <c r="P150" s="95"/>
      <c r="Q150" s="169"/>
      <c r="R150" s="94"/>
      <c r="S150" s="119"/>
      <c r="T150" s="94"/>
      <c r="U150" s="169"/>
      <c r="V150" s="94"/>
      <c r="W150" s="41"/>
      <c r="X150" s="126"/>
      <c r="Y150" s="126"/>
    </row>
    <row r="151" ht="37.5" customHeight="1" spans="1:25">
      <c r="A151" s="307"/>
      <c r="B151" s="308"/>
      <c r="C151" s="307"/>
      <c r="D151" s="305"/>
      <c r="E151" s="306"/>
      <c r="F151" s="309" t="s">
        <v>293</v>
      </c>
      <c r="G151" s="310"/>
      <c r="H151" s="307"/>
      <c r="I151" s="307"/>
      <c r="J151" s="308"/>
      <c r="K151" s="307"/>
      <c r="L151" s="308"/>
      <c r="M151" s="358"/>
      <c r="N151" s="359"/>
      <c r="O151" s="360"/>
      <c r="P151" s="361"/>
      <c r="Q151" s="358"/>
      <c r="R151" s="359"/>
      <c r="S151" s="426"/>
      <c r="T151" s="359"/>
      <c r="U151" s="358"/>
      <c r="V151" s="94"/>
      <c r="W151" s="307"/>
      <c r="X151" s="126"/>
      <c r="Y151" s="126"/>
    </row>
    <row r="152" spans="1:25">
      <c r="A152" s="307"/>
      <c r="B152" s="308"/>
      <c r="C152" s="307"/>
      <c r="D152" s="305"/>
      <c r="E152" s="306"/>
      <c r="F152" s="311" t="s">
        <v>30</v>
      </c>
      <c r="G152" s="312"/>
      <c r="H152" s="313"/>
      <c r="I152" s="307"/>
      <c r="J152" s="308"/>
      <c r="K152" s="307"/>
      <c r="L152" s="308"/>
      <c r="M152" s="313"/>
      <c r="N152" s="362"/>
      <c r="O152" s="363"/>
      <c r="P152" s="364"/>
      <c r="Q152" s="362"/>
      <c r="R152" s="427"/>
      <c r="S152" s="362"/>
      <c r="T152" s="427"/>
      <c r="U152" s="362"/>
      <c r="V152" s="427"/>
      <c r="W152" s="307"/>
      <c r="X152" s="126"/>
      <c r="Y152" s="126"/>
    </row>
    <row r="153" ht="124" customHeight="1" spans="1:25">
      <c r="A153" s="307"/>
      <c r="B153" s="307"/>
      <c r="C153" s="307"/>
      <c r="D153" s="314"/>
      <c r="E153" s="315"/>
      <c r="F153" s="562" t="s">
        <v>294</v>
      </c>
      <c r="G153" s="315"/>
      <c r="H153" s="317"/>
      <c r="I153" s="365"/>
      <c r="J153" s="366"/>
      <c r="K153" s="365"/>
      <c r="L153" s="367"/>
      <c r="M153" s="49" t="s">
        <v>141</v>
      </c>
      <c r="N153" s="368">
        <v>100000000</v>
      </c>
      <c r="O153" s="369" t="s">
        <v>141</v>
      </c>
      <c r="P153" s="370">
        <v>350000000</v>
      </c>
      <c r="Q153" s="49" t="s">
        <v>141</v>
      </c>
      <c r="R153" s="368">
        <v>400000000</v>
      </c>
      <c r="S153" s="49" t="s">
        <v>141</v>
      </c>
      <c r="T153" s="368">
        <v>400000000</v>
      </c>
      <c r="U153" s="272" t="s">
        <v>116</v>
      </c>
      <c r="V153" s="101">
        <f>J153+L153+N153+P153+R153+T153</f>
        <v>1250000000</v>
      </c>
      <c r="W153" s="428"/>
      <c r="X153" s="126"/>
      <c r="Y153" s="126"/>
    </row>
    <row r="154" s="5" customFormat="1" ht="15.75" customHeight="1" spans="1:25">
      <c r="A154" s="318"/>
      <c r="B154" s="319"/>
      <c r="C154" s="318"/>
      <c r="D154" s="305">
        <v>4</v>
      </c>
      <c r="E154" s="320" t="s">
        <v>295</v>
      </c>
      <c r="F154" s="321" t="s">
        <v>133</v>
      </c>
      <c r="G154" s="322"/>
      <c r="H154" s="323"/>
      <c r="I154" s="150"/>
      <c r="J154" s="371"/>
      <c r="K154" s="372"/>
      <c r="L154" s="373"/>
      <c r="M154" s="372"/>
      <c r="N154" s="374"/>
      <c r="O154" s="375"/>
      <c r="P154" s="376"/>
      <c r="Q154" s="429"/>
      <c r="R154" s="429"/>
      <c r="S154" s="430"/>
      <c r="T154" s="429"/>
      <c r="U154" s="431"/>
      <c r="V154" s="432"/>
      <c r="W154" s="433"/>
      <c r="X154" s="434"/>
      <c r="Y154" s="434"/>
    </row>
    <row r="155" s="5" customFormat="1" ht="36.75" customHeight="1" spans="1:25">
      <c r="A155" s="318"/>
      <c r="B155" s="319"/>
      <c r="C155" s="318"/>
      <c r="D155" s="324"/>
      <c r="E155" s="320"/>
      <c r="F155" s="563" t="s">
        <v>296</v>
      </c>
      <c r="G155" s="320"/>
      <c r="H155" s="323"/>
      <c r="I155" s="150"/>
      <c r="J155" s="377"/>
      <c r="K155" s="378"/>
      <c r="L155" s="379"/>
      <c r="M155" s="378"/>
      <c r="N155" s="380"/>
      <c r="O155" s="381"/>
      <c r="P155" s="382"/>
      <c r="Q155" s="435"/>
      <c r="R155" s="435"/>
      <c r="S155" s="436"/>
      <c r="T155" s="435"/>
      <c r="U155" s="436"/>
      <c r="V155" s="437"/>
      <c r="W155" s="318"/>
      <c r="X155" s="434"/>
      <c r="Y155" s="434"/>
    </row>
    <row r="156" s="5" customFormat="1" ht="39" customHeight="1" spans="1:25">
      <c r="A156" s="318"/>
      <c r="B156" s="319"/>
      <c r="C156" s="318"/>
      <c r="D156" s="324"/>
      <c r="E156" s="326"/>
      <c r="F156" s="563" t="s">
        <v>297</v>
      </c>
      <c r="G156" s="320"/>
      <c r="H156" s="323"/>
      <c r="I156" s="150"/>
      <c r="J156" s="377"/>
      <c r="K156" s="378"/>
      <c r="L156" s="379"/>
      <c r="M156" s="378"/>
      <c r="N156" s="380"/>
      <c r="O156" s="381"/>
      <c r="P156" s="383"/>
      <c r="Q156" s="438"/>
      <c r="R156" s="438"/>
      <c r="S156" s="439"/>
      <c r="T156" s="438"/>
      <c r="U156" s="439"/>
      <c r="V156" s="440"/>
      <c r="W156" s="318"/>
      <c r="X156" s="434"/>
      <c r="Y156" s="434"/>
    </row>
    <row r="157" s="5" customFormat="1" ht="15" customHeight="1" spans="1:25">
      <c r="A157" s="318"/>
      <c r="B157" s="319"/>
      <c r="C157" s="318"/>
      <c r="D157" s="324"/>
      <c r="E157" s="326"/>
      <c r="F157" s="321" t="s">
        <v>30</v>
      </c>
      <c r="G157" s="322"/>
      <c r="H157" s="323"/>
      <c r="I157" s="384"/>
      <c r="J157" s="377"/>
      <c r="K157" s="378"/>
      <c r="L157" s="379"/>
      <c r="M157" s="378"/>
      <c r="N157" s="380"/>
      <c r="O157" s="381"/>
      <c r="P157" s="383"/>
      <c r="Q157" s="438"/>
      <c r="R157" s="438"/>
      <c r="S157" s="439"/>
      <c r="T157" s="438"/>
      <c r="U157" s="439"/>
      <c r="V157" s="440"/>
      <c r="W157" s="318"/>
      <c r="X157" s="434"/>
      <c r="Y157" s="434"/>
    </row>
    <row r="158" s="5" customFormat="1" ht="51" customHeight="1" spans="1:25">
      <c r="A158" s="318"/>
      <c r="B158" s="319"/>
      <c r="C158" s="318"/>
      <c r="D158" s="324"/>
      <c r="E158" s="326"/>
      <c r="F158" s="563" t="s">
        <v>298</v>
      </c>
      <c r="G158" s="320"/>
      <c r="H158" s="323"/>
      <c r="I158" s="338"/>
      <c r="J158" s="385"/>
      <c r="K158" s="386"/>
      <c r="L158" s="338"/>
      <c r="M158" s="564" t="s">
        <v>299</v>
      </c>
      <c r="N158" s="387">
        <v>225000000</v>
      </c>
      <c r="O158" s="565" t="s">
        <v>299</v>
      </c>
      <c r="P158" s="389">
        <v>275000000</v>
      </c>
      <c r="Q158" s="564" t="s">
        <v>300</v>
      </c>
      <c r="R158" s="378">
        <v>300000000</v>
      </c>
      <c r="S158" s="564" t="s">
        <v>300</v>
      </c>
      <c r="T158" s="378">
        <v>325000000</v>
      </c>
      <c r="U158" s="566" t="s">
        <v>301</v>
      </c>
      <c r="V158" s="94">
        <f>J158+L158+N158+P158+R158+T158</f>
        <v>1125000000</v>
      </c>
      <c r="W158" s="318"/>
      <c r="X158" s="434"/>
      <c r="Y158" s="434"/>
    </row>
    <row r="159" s="5" customFormat="1" ht="52" customHeight="1" spans="1:25">
      <c r="A159" s="318"/>
      <c r="B159" s="319"/>
      <c r="C159" s="318"/>
      <c r="D159" s="327"/>
      <c r="E159" s="328"/>
      <c r="F159" s="567" t="s">
        <v>302</v>
      </c>
      <c r="G159" s="330"/>
      <c r="H159" s="331"/>
      <c r="I159" s="390"/>
      <c r="J159" s="391"/>
      <c r="K159" s="392"/>
      <c r="L159" s="390"/>
      <c r="M159" s="568" t="s">
        <v>303</v>
      </c>
      <c r="N159" s="393"/>
      <c r="O159" s="569" t="s">
        <v>303</v>
      </c>
      <c r="P159" s="395"/>
      <c r="Q159" s="568" t="s">
        <v>303</v>
      </c>
      <c r="R159" s="392"/>
      <c r="S159" s="568" t="s">
        <v>303</v>
      </c>
      <c r="T159" s="442"/>
      <c r="U159" s="568" t="s">
        <v>303</v>
      </c>
      <c r="V159" s="443"/>
      <c r="W159" s="444"/>
      <c r="X159" s="434"/>
      <c r="Y159" s="434"/>
    </row>
    <row r="160" s="5" customFormat="1" ht="16.5" customHeight="1" spans="1:25">
      <c r="A160" s="318"/>
      <c r="B160" s="319"/>
      <c r="C160" s="318"/>
      <c r="D160" s="332">
        <v>5</v>
      </c>
      <c r="E160" s="333" t="s">
        <v>304</v>
      </c>
      <c r="F160" s="334" t="s">
        <v>133</v>
      </c>
      <c r="G160" s="335"/>
      <c r="H160" s="336"/>
      <c r="I160" s="396"/>
      <c r="J160" s="371"/>
      <c r="K160" s="372"/>
      <c r="L160" s="397"/>
      <c r="M160" s="372"/>
      <c r="N160" s="398"/>
      <c r="O160" s="375"/>
      <c r="P160" s="399"/>
      <c r="Q160" s="433"/>
      <c r="R160" s="433"/>
      <c r="S160" s="398"/>
      <c r="T160" s="445"/>
      <c r="U160" s="398"/>
      <c r="V160" s="445"/>
      <c r="W160" s="318"/>
      <c r="X160" s="434"/>
      <c r="Y160" s="434"/>
    </row>
    <row r="161" s="5" customFormat="1" ht="63.75" customHeight="1" spans="1:23">
      <c r="A161" s="337"/>
      <c r="B161" s="338"/>
      <c r="C161" s="337"/>
      <c r="D161" s="339"/>
      <c r="E161" s="320"/>
      <c r="F161" s="563" t="s">
        <v>305</v>
      </c>
      <c r="G161" s="320"/>
      <c r="H161" s="323"/>
      <c r="I161" s="400"/>
      <c r="J161" s="377"/>
      <c r="K161" s="378"/>
      <c r="L161" s="379"/>
      <c r="M161" s="378"/>
      <c r="N161" s="338"/>
      <c r="O161" s="401"/>
      <c r="P161" s="402"/>
      <c r="Q161" s="337"/>
      <c r="R161" s="337"/>
      <c r="S161" s="338"/>
      <c r="T161" s="337"/>
      <c r="U161" s="338"/>
      <c r="V161" s="337"/>
      <c r="W161" s="337"/>
    </row>
    <row r="162" s="5" customFormat="1" ht="16.5" customHeight="1" spans="1:23">
      <c r="A162" s="337"/>
      <c r="B162" s="338"/>
      <c r="C162" s="337"/>
      <c r="D162" s="339"/>
      <c r="E162" s="326"/>
      <c r="F162" s="321" t="s">
        <v>30</v>
      </c>
      <c r="G162" s="322"/>
      <c r="H162" s="323"/>
      <c r="I162" s="377"/>
      <c r="J162" s="403"/>
      <c r="K162" s="378"/>
      <c r="L162" s="380"/>
      <c r="M162" s="378"/>
      <c r="N162" s="338"/>
      <c r="O162" s="401"/>
      <c r="P162" s="402"/>
      <c r="Q162" s="337"/>
      <c r="R162" s="337"/>
      <c r="S162" s="446"/>
      <c r="T162" s="447"/>
      <c r="U162" s="446"/>
      <c r="V162" s="447"/>
      <c r="W162" s="337"/>
    </row>
    <row r="163" s="5" customFormat="1" ht="39.75" customHeight="1" spans="1:23">
      <c r="A163" s="337"/>
      <c r="B163" s="338"/>
      <c r="C163" s="337"/>
      <c r="D163" s="339"/>
      <c r="E163" s="326"/>
      <c r="F163" s="563" t="s">
        <v>306</v>
      </c>
      <c r="G163" s="320"/>
      <c r="H163" s="323"/>
      <c r="I163" s="338"/>
      <c r="J163" s="385"/>
      <c r="K163" s="337"/>
      <c r="L163" s="338"/>
      <c r="M163" s="570" t="s">
        <v>307</v>
      </c>
      <c r="N163" s="387">
        <v>250000000</v>
      </c>
      <c r="O163" s="571" t="s">
        <v>307</v>
      </c>
      <c r="P163" s="389">
        <v>300000000</v>
      </c>
      <c r="Q163" s="570" t="s">
        <v>307</v>
      </c>
      <c r="R163" s="378">
        <v>325000000</v>
      </c>
      <c r="S163" s="570" t="s">
        <v>307</v>
      </c>
      <c r="T163" s="378">
        <v>350000000</v>
      </c>
      <c r="U163" s="570" t="s">
        <v>308</v>
      </c>
      <c r="V163" s="94">
        <f>J163+L163+N163+P163+R163+T163</f>
        <v>1225000000</v>
      </c>
      <c r="W163" s="337"/>
    </row>
    <row r="164" s="5" customFormat="1" ht="55" customHeight="1" spans="1:23">
      <c r="A164" s="337"/>
      <c r="B164" s="338"/>
      <c r="C164" s="337"/>
      <c r="D164" s="340"/>
      <c r="E164" s="328"/>
      <c r="F164" s="567" t="s">
        <v>309</v>
      </c>
      <c r="G164" s="330"/>
      <c r="H164" s="331"/>
      <c r="I164" s="390"/>
      <c r="J164" s="391"/>
      <c r="K164" s="406"/>
      <c r="L164" s="390"/>
      <c r="M164" s="568" t="s">
        <v>303</v>
      </c>
      <c r="N164" s="390"/>
      <c r="O164" s="569" t="s">
        <v>303</v>
      </c>
      <c r="P164" s="395"/>
      <c r="Q164" s="568" t="s">
        <v>303</v>
      </c>
      <c r="R164" s="392"/>
      <c r="S164" s="568" t="s">
        <v>303</v>
      </c>
      <c r="T164" s="448"/>
      <c r="U164" s="568" t="s">
        <v>303</v>
      </c>
      <c r="V164" s="448"/>
      <c r="W164" s="337"/>
    </row>
    <row r="165" s="5" customFormat="1" ht="15.75" customHeight="1" spans="1:23">
      <c r="A165" s="337"/>
      <c r="B165" s="338"/>
      <c r="C165" s="337"/>
      <c r="D165" s="339">
        <v>6</v>
      </c>
      <c r="E165" s="333" t="s">
        <v>310</v>
      </c>
      <c r="F165" s="321" t="s">
        <v>133</v>
      </c>
      <c r="G165" s="322"/>
      <c r="H165" s="323"/>
      <c r="I165" s="407"/>
      <c r="J165" s="377"/>
      <c r="K165" s="378"/>
      <c r="L165" s="387"/>
      <c r="M165" s="378"/>
      <c r="N165" s="338"/>
      <c r="O165" s="401"/>
      <c r="P165" s="402"/>
      <c r="Q165" s="337"/>
      <c r="R165" s="337"/>
      <c r="S165" s="446"/>
      <c r="T165" s="447"/>
      <c r="U165" s="446"/>
      <c r="V165" s="447"/>
      <c r="W165" s="433"/>
    </row>
    <row r="166" s="5" customFormat="1" ht="39.75" customHeight="1" spans="1:23">
      <c r="A166" s="337"/>
      <c r="B166" s="338"/>
      <c r="C166" s="337"/>
      <c r="D166" s="339"/>
      <c r="E166" s="320"/>
      <c r="F166" s="563" t="s">
        <v>311</v>
      </c>
      <c r="G166" s="320"/>
      <c r="H166" s="323"/>
      <c r="I166" s="400"/>
      <c r="J166" s="377"/>
      <c r="K166" s="378"/>
      <c r="L166" s="379"/>
      <c r="M166" s="378"/>
      <c r="N166" s="338"/>
      <c r="O166" s="401"/>
      <c r="P166" s="402"/>
      <c r="Q166" s="337"/>
      <c r="R166" s="337"/>
      <c r="S166" s="446"/>
      <c r="T166" s="447"/>
      <c r="U166" s="446"/>
      <c r="V166" s="447"/>
      <c r="W166" s="337"/>
    </row>
    <row r="167" s="5" customFormat="1" ht="29.25" customHeight="1" spans="1:23">
      <c r="A167" s="337"/>
      <c r="B167" s="337"/>
      <c r="C167" s="337"/>
      <c r="D167" s="339"/>
      <c r="E167" s="320"/>
      <c r="F167" s="567" t="s">
        <v>312</v>
      </c>
      <c r="G167" s="330"/>
      <c r="H167" s="331"/>
      <c r="I167" s="408"/>
      <c r="J167" s="409"/>
      <c r="K167" s="392"/>
      <c r="L167" s="410"/>
      <c r="M167" s="392"/>
      <c r="N167" s="390"/>
      <c r="O167" s="411"/>
      <c r="P167" s="412"/>
      <c r="Q167" s="406"/>
      <c r="R167" s="406"/>
      <c r="S167" s="449"/>
      <c r="T167" s="448"/>
      <c r="U167" s="449"/>
      <c r="V167" s="448"/>
      <c r="W167" s="406"/>
    </row>
    <row r="168" s="5" customFormat="1" ht="18" customHeight="1" spans="1:23">
      <c r="A168" s="337"/>
      <c r="B168" s="338"/>
      <c r="C168" s="337"/>
      <c r="D168" s="339"/>
      <c r="E168" s="326"/>
      <c r="F168" s="321" t="s">
        <v>30</v>
      </c>
      <c r="G168" s="322"/>
      <c r="H168" s="323"/>
      <c r="I168" s="377"/>
      <c r="J168" s="403"/>
      <c r="K168" s="378"/>
      <c r="L168" s="380"/>
      <c r="M168" s="378"/>
      <c r="O168" s="401"/>
      <c r="P168" s="413"/>
      <c r="Q168" s="337"/>
      <c r="R168" s="337"/>
      <c r="S168" s="450"/>
      <c r="T168" s="447"/>
      <c r="U168" s="450"/>
      <c r="V168" s="447"/>
      <c r="W168" s="337"/>
    </row>
    <row r="169" s="5" customFormat="1" ht="40.5" customHeight="1" spans="1:23">
      <c r="A169" s="337"/>
      <c r="B169" s="338"/>
      <c r="C169" s="337"/>
      <c r="D169" s="339"/>
      <c r="E169" s="326"/>
      <c r="F169" s="563" t="s">
        <v>313</v>
      </c>
      <c r="G169" s="341"/>
      <c r="H169" s="323"/>
      <c r="J169" s="385"/>
      <c r="K169" s="337"/>
      <c r="M169" s="564" t="s">
        <v>314</v>
      </c>
      <c r="N169" s="387">
        <v>200000000</v>
      </c>
      <c r="O169" s="565" t="s">
        <v>314</v>
      </c>
      <c r="P169" s="389">
        <v>225000000</v>
      </c>
      <c r="Q169" s="564" t="s">
        <v>314</v>
      </c>
      <c r="R169" s="378">
        <v>250000000</v>
      </c>
      <c r="S169" s="564" t="s">
        <v>314</v>
      </c>
      <c r="T169" s="378">
        <v>275000000</v>
      </c>
      <c r="U169" s="572" t="s">
        <v>314</v>
      </c>
      <c r="V169" s="94">
        <f>J169+L169+N169+P169+R169+T169</f>
        <v>950000000</v>
      </c>
      <c r="W169" s="337"/>
    </row>
    <row r="170" s="5" customFormat="1" ht="26.25" customHeight="1" spans="1:23">
      <c r="A170" s="337"/>
      <c r="B170" s="338"/>
      <c r="C170" s="337"/>
      <c r="D170" s="339"/>
      <c r="E170" s="326"/>
      <c r="F170" s="563" t="s">
        <v>315</v>
      </c>
      <c r="G170" s="320"/>
      <c r="H170" s="323"/>
      <c r="J170" s="385"/>
      <c r="K170" s="337"/>
      <c r="M170" s="564" t="s">
        <v>316</v>
      </c>
      <c r="O170" s="565" t="s">
        <v>316</v>
      </c>
      <c r="P170" s="389"/>
      <c r="Q170" s="564" t="s">
        <v>316</v>
      </c>
      <c r="R170" s="378"/>
      <c r="S170" s="564" t="s">
        <v>316</v>
      </c>
      <c r="T170" s="378"/>
      <c r="U170" s="564" t="s">
        <v>316</v>
      </c>
      <c r="V170" s="447"/>
      <c r="W170" s="337"/>
    </row>
    <row r="171" s="5" customFormat="1" ht="16.5" customHeight="1" spans="1:23">
      <c r="A171" s="337"/>
      <c r="B171" s="338"/>
      <c r="C171" s="337"/>
      <c r="D171" s="342">
        <v>7</v>
      </c>
      <c r="E171" s="333" t="s">
        <v>317</v>
      </c>
      <c r="F171" s="334" t="s">
        <v>133</v>
      </c>
      <c r="G171" s="335"/>
      <c r="H171" s="336"/>
      <c r="I171" s="414"/>
      <c r="J171" s="371"/>
      <c r="K171" s="372"/>
      <c r="L171" s="397"/>
      <c r="M171" s="372"/>
      <c r="N171" s="415"/>
      <c r="O171" s="416"/>
      <c r="P171" s="417"/>
      <c r="Q171" s="433"/>
      <c r="R171" s="433"/>
      <c r="S171" s="451"/>
      <c r="T171" s="452"/>
      <c r="U171" s="451"/>
      <c r="V171" s="452"/>
      <c r="W171" s="433"/>
    </row>
    <row r="172" s="5" customFormat="1" ht="64.5" customHeight="1" spans="1:23">
      <c r="A172" s="337"/>
      <c r="B172" s="338"/>
      <c r="C172" s="337"/>
      <c r="D172" s="339"/>
      <c r="E172" s="320"/>
      <c r="F172" s="563" t="s">
        <v>318</v>
      </c>
      <c r="G172" s="320"/>
      <c r="H172" s="323"/>
      <c r="I172" s="386"/>
      <c r="J172" s="377"/>
      <c r="K172" s="378"/>
      <c r="L172" s="387"/>
      <c r="M172" s="378"/>
      <c r="N172" s="338"/>
      <c r="O172" s="401"/>
      <c r="P172" s="402"/>
      <c r="Q172" s="337"/>
      <c r="R172" s="337"/>
      <c r="S172" s="446"/>
      <c r="T172" s="447"/>
      <c r="U172" s="446"/>
      <c r="V172" s="447"/>
      <c r="W172" s="337"/>
    </row>
    <row r="173" s="5" customFormat="1" ht="60.75" customHeight="1" spans="1:23">
      <c r="A173" s="337"/>
      <c r="B173" s="337"/>
      <c r="C173" s="337"/>
      <c r="D173" s="340"/>
      <c r="E173" s="330"/>
      <c r="F173" s="567" t="s">
        <v>319</v>
      </c>
      <c r="G173" s="330"/>
      <c r="H173" s="331"/>
      <c r="I173" s="418"/>
      <c r="J173" s="409"/>
      <c r="K173" s="392"/>
      <c r="L173" s="410"/>
      <c r="M173" s="392"/>
      <c r="N173" s="390"/>
      <c r="O173" s="411"/>
      <c r="P173" s="412"/>
      <c r="Q173" s="406"/>
      <c r="R173" s="406"/>
      <c r="S173" s="449"/>
      <c r="T173" s="448"/>
      <c r="U173" s="449"/>
      <c r="V173" s="448"/>
      <c r="W173" s="406"/>
    </row>
    <row r="174" s="5" customFormat="1" ht="16.5" customHeight="1" spans="1:23">
      <c r="A174" s="337"/>
      <c r="B174" s="338"/>
      <c r="C174" s="337"/>
      <c r="D174" s="339"/>
      <c r="E174" s="326"/>
      <c r="F174" s="321" t="s">
        <v>30</v>
      </c>
      <c r="G174" s="322"/>
      <c r="H174" s="323"/>
      <c r="I174" s="377"/>
      <c r="J174" s="403"/>
      <c r="K174" s="378"/>
      <c r="L174" s="380"/>
      <c r="M174" s="378"/>
      <c r="N174" s="338"/>
      <c r="O174" s="401"/>
      <c r="P174" s="402"/>
      <c r="Q174" s="337"/>
      <c r="R174" s="337"/>
      <c r="S174" s="446"/>
      <c r="T174" s="447"/>
      <c r="U174" s="446"/>
      <c r="V174" s="447"/>
      <c r="W174" s="337"/>
    </row>
    <row r="175" s="5" customFormat="1" ht="62.25" customHeight="1" spans="1:23">
      <c r="A175" s="337"/>
      <c r="B175" s="338"/>
      <c r="C175" s="337"/>
      <c r="D175" s="339"/>
      <c r="E175" s="326"/>
      <c r="F175" s="563" t="s">
        <v>320</v>
      </c>
      <c r="G175" s="320"/>
      <c r="H175" s="323"/>
      <c r="I175" s="338"/>
      <c r="J175" s="385"/>
      <c r="K175" s="337"/>
      <c r="L175" s="338"/>
      <c r="M175" s="564" t="s">
        <v>321</v>
      </c>
      <c r="N175" s="380">
        <v>225000000</v>
      </c>
      <c r="O175" s="565" t="s">
        <v>321</v>
      </c>
      <c r="P175" s="389">
        <v>250000000</v>
      </c>
      <c r="Q175" s="564" t="s">
        <v>321</v>
      </c>
      <c r="R175" s="378">
        <v>275000000</v>
      </c>
      <c r="S175" s="564" t="s">
        <v>322</v>
      </c>
      <c r="T175" s="378">
        <v>300000000</v>
      </c>
      <c r="U175" s="573" t="s">
        <v>323</v>
      </c>
      <c r="V175" s="94">
        <f>J175+L175+N175+P175+R175+T175</f>
        <v>1050000000</v>
      </c>
      <c r="W175" s="337"/>
    </row>
    <row r="176" s="5" customFormat="1" ht="40.5" customHeight="1" spans="1:23">
      <c r="A176" s="337"/>
      <c r="B176" s="338"/>
      <c r="C176" s="337"/>
      <c r="D176" s="339"/>
      <c r="E176" s="326"/>
      <c r="F176" s="563" t="s">
        <v>324</v>
      </c>
      <c r="G176" s="320"/>
      <c r="H176" s="323"/>
      <c r="I176" s="338"/>
      <c r="J176" s="385"/>
      <c r="K176" s="337"/>
      <c r="L176" s="338"/>
      <c r="M176" s="564" t="s">
        <v>325</v>
      </c>
      <c r="N176" s="380"/>
      <c r="O176" s="565" t="s">
        <v>325</v>
      </c>
      <c r="P176" s="389"/>
      <c r="Q176" s="564" t="s">
        <v>325</v>
      </c>
      <c r="R176" s="378"/>
      <c r="S176" s="564" t="s">
        <v>325</v>
      </c>
      <c r="T176" s="447"/>
      <c r="U176" s="564" t="s">
        <v>326</v>
      </c>
      <c r="V176" s="447"/>
      <c r="W176" s="337"/>
    </row>
    <row r="177" s="5" customFormat="1" ht="60" customHeight="1" spans="1:23">
      <c r="A177" s="337"/>
      <c r="B177" s="338"/>
      <c r="C177" s="337"/>
      <c r="D177" s="340"/>
      <c r="E177" s="328"/>
      <c r="F177" s="567" t="s">
        <v>327</v>
      </c>
      <c r="G177" s="330"/>
      <c r="H177" s="331"/>
      <c r="I177" s="390"/>
      <c r="J177" s="391"/>
      <c r="K177" s="406"/>
      <c r="L177" s="390"/>
      <c r="M177" s="406"/>
      <c r="N177" s="390"/>
      <c r="O177" s="569" t="s">
        <v>328</v>
      </c>
      <c r="P177" s="395"/>
      <c r="Q177" s="568" t="s">
        <v>328</v>
      </c>
      <c r="R177" s="392"/>
      <c r="S177" s="568" t="s">
        <v>328</v>
      </c>
      <c r="T177" s="448"/>
      <c r="U177" s="568" t="s">
        <v>329</v>
      </c>
      <c r="V177" s="448"/>
      <c r="W177" s="406"/>
    </row>
    <row r="178" s="5" customFormat="1" ht="15" customHeight="1" spans="1:23">
      <c r="A178" s="337"/>
      <c r="B178" s="338"/>
      <c r="C178" s="337"/>
      <c r="D178" s="339">
        <v>8</v>
      </c>
      <c r="E178" s="333" t="s">
        <v>330</v>
      </c>
      <c r="F178" s="321" t="s">
        <v>133</v>
      </c>
      <c r="G178" s="322"/>
      <c r="H178" s="323"/>
      <c r="I178" s="407"/>
      <c r="J178" s="377"/>
      <c r="K178" s="378"/>
      <c r="L178" s="387"/>
      <c r="M178" s="378"/>
      <c r="O178" s="401"/>
      <c r="P178" s="413"/>
      <c r="Q178" s="337"/>
      <c r="R178" s="337"/>
      <c r="S178" s="450"/>
      <c r="T178" s="447"/>
      <c r="U178" s="450"/>
      <c r="V178" s="447"/>
      <c r="W178" s="337"/>
    </row>
    <row r="179" s="5" customFormat="1" ht="39" customHeight="1" spans="1:23">
      <c r="A179" s="337"/>
      <c r="B179" s="338"/>
      <c r="C179" s="337"/>
      <c r="D179" s="339"/>
      <c r="E179" s="320"/>
      <c r="F179" s="325" t="s">
        <v>331</v>
      </c>
      <c r="G179" s="320"/>
      <c r="H179" s="323"/>
      <c r="I179" s="400"/>
      <c r="J179" s="377"/>
      <c r="K179" s="378"/>
      <c r="L179" s="379"/>
      <c r="M179" s="378"/>
      <c r="O179" s="401"/>
      <c r="P179" s="413"/>
      <c r="Q179" s="337"/>
      <c r="R179" s="337"/>
      <c r="S179" s="450"/>
      <c r="T179" s="447"/>
      <c r="U179" s="450"/>
      <c r="V179" s="447"/>
      <c r="W179" s="337"/>
    </row>
    <row r="180" s="5" customFormat="1" ht="16.5" customHeight="1" spans="1:23">
      <c r="A180" s="337"/>
      <c r="B180" s="338"/>
      <c r="C180" s="337"/>
      <c r="D180" s="339"/>
      <c r="E180" s="320"/>
      <c r="F180" s="321" t="s">
        <v>30</v>
      </c>
      <c r="G180" s="322"/>
      <c r="H180" s="323"/>
      <c r="I180" s="377"/>
      <c r="J180" s="403"/>
      <c r="K180" s="378"/>
      <c r="L180" s="380"/>
      <c r="M180" s="378"/>
      <c r="O180" s="401"/>
      <c r="P180" s="413"/>
      <c r="Q180" s="337"/>
      <c r="R180" s="337"/>
      <c r="S180" s="450"/>
      <c r="T180" s="447"/>
      <c r="U180" s="450"/>
      <c r="V180" s="447"/>
      <c r="W180" s="337"/>
    </row>
    <row r="181" s="5" customFormat="1" ht="50.25" customHeight="1" spans="1:23">
      <c r="A181" s="337"/>
      <c r="B181" s="338"/>
      <c r="C181" s="337"/>
      <c r="D181" s="339"/>
      <c r="E181" s="326"/>
      <c r="F181" s="563" t="s">
        <v>332</v>
      </c>
      <c r="G181" s="320"/>
      <c r="H181" s="323"/>
      <c r="J181" s="385"/>
      <c r="K181" s="337"/>
      <c r="M181" s="564" t="s">
        <v>333</v>
      </c>
      <c r="N181" s="380">
        <v>200000000</v>
      </c>
      <c r="O181" s="565" t="s">
        <v>333</v>
      </c>
      <c r="P181" s="389">
        <v>250000000</v>
      </c>
      <c r="Q181" s="564" t="s">
        <v>333</v>
      </c>
      <c r="R181" s="378">
        <v>250000000</v>
      </c>
      <c r="S181" s="564" t="s">
        <v>333</v>
      </c>
      <c r="T181" s="447">
        <v>275000000</v>
      </c>
      <c r="U181" s="564" t="s">
        <v>333</v>
      </c>
      <c r="V181" s="94">
        <f>J181+L181+N181+P181+R181+T181</f>
        <v>975000000</v>
      </c>
      <c r="W181" s="337"/>
    </row>
    <row r="182" s="5" customFormat="1" ht="73" customHeight="1" spans="1:23">
      <c r="A182" s="337"/>
      <c r="B182" s="338"/>
      <c r="C182" s="337"/>
      <c r="D182" s="339"/>
      <c r="E182" s="326"/>
      <c r="F182" s="563" t="s">
        <v>334</v>
      </c>
      <c r="G182" s="320"/>
      <c r="H182" s="343"/>
      <c r="J182" s="385"/>
      <c r="K182" s="337"/>
      <c r="M182" s="564" t="s">
        <v>303</v>
      </c>
      <c r="N182" s="380"/>
      <c r="O182" s="565" t="s">
        <v>303</v>
      </c>
      <c r="P182" s="389"/>
      <c r="Q182" s="564" t="s">
        <v>303</v>
      </c>
      <c r="R182" s="378"/>
      <c r="S182" s="564" t="s">
        <v>303</v>
      </c>
      <c r="T182" s="447"/>
      <c r="U182" s="564" t="s">
        <v>303</v>
      </c>
      <c r="V182" s="447"/>
      <c r="W182" s="337"/>
    </row>
    <row r="183" s="5" customFormat="1" ht="14.25" customHeight="1" spans="1:23">
      <c r="A183" s="337"/>
      <c r="B183" s="338"/>
      <c r="C183" s="337"/>
      <c r="D183" s="342">
        <v>9</v>
      </c>
      <c r="E183" s="333" t="s">
        <v>335</v>
      </c>
      <c r="F183" s="334" t="s">
        <v>133</v>
      </c>
      <c r="G183" s="335"/>
      <c r="H183" s="336"/>
      <c r="I183" s="396"/>
      <c r="J183" s="371"/>
      <c r="K183" s="372"/>
      <c r="L183" s="397"/>
      <c r="M183" s="372"/>
      <c r="N183" s="415"/>
      <c r="O183" s="416"/>
      <c r="P183" s="417"/>
      <c r="Q183" s="433"/>
      <c r="R183" s="433"/>
      <c r="S183" s="451"/>
      <c r="T183" s="452"/>
      <c r="U183" s="451"/>
      <c r="V183" s="452"/>
      <c r="W183" s="433"/>
    </row>
    <row r="184" ht="25.5" customHeight="1" spans="1:23">
      <c r="A184" s="117"/>
      <c r="B184" s="121"/>
      <c r="C184" s="117"/>
      <c r="D184" s="344"/>
      <c r="E184" s="320"/>
      <c r="F184" s="563" t="s">
        <v>336</v>
      </c>
      <c r="G184" s="320"/>
      <c r="H184" s="323"/>
      <c r="I184" s="400"/>
      <c r="J184" s="377"/>
      <c r="K184" s="378"/>
      <c r="L184" s="379"/>
      <c r="M184" s="378"/>
      <c r="N184" s="121"/>
      <c r="O184" s="419"/>
      <c r="P184" s="122"/>
      <c r="Q184" s="117"/>
      <c r="R184" s="117"/>
      <c r="S184" s="453"/>
      <c r="T184" s="454"/>
      <c r="U184" s="453"/>
      <c r="V184" s="454"/>
      <c r="W184" s="117"/>
    </row>
    <row r="185" ht="63" customHeight="1" spans="1:23">
      <c r="A185" s="117"/>
      <c r="B185" s="121"/>
      <c r="C185" s="117"/>
      <c r="D185" s="344"/>
      <c r="E185" s="320"/>
      <c r="F185" s="563" t="s">
        <v>337</v>
      </c>
      <c r="G185" s="320"/>
      <c r="H185" s="323"/>
      <c r="I185" s="400"/>
      <c r="J185" s="377"/>
      <c r="K185" s="378"/>
      <c r="L185" s="379"/>
      <c r="M185" s="378"/>
      <c r="N185" s="121"/>
      <c r="O185" s="419"/>
      <c r="P185" s="122"/>
      <c r="Q185" s="117"/>
      <c r="R185" s="117"/>
      <c r="S185" s="453"/>
      <c r="T185" s="454"/>
      <c r="U185" s="453"/>
      <c r="V185" s="454"/>
      <c r="W185" s="117"/>
    </row>
    <row r="186" ht="37.5" customHeight="1" spans="1:23">
      <c r="A186" s="117"/>
      <c r="B186" s="121"/>
      <c r="C186" s="117"/>
      <c r="D186" s="344"/>
      <c r="E186" s="320"/>
      <c r="F186" s="563" t="s">
        <v>338</v>
      </c>
      <c r="G186" s="320"/>
      <c r="H186" s="323"/>
      <c r="I186" s="400"/>
      <c r="J186" s="377"/>
      <c r="K186" s="378"/>
      <c r="L186" s="379"/>
      <c r="M186" s="378"/>
      <c r="N186" s="121"/>
      <c r="O186" s="419"/>
      <c r="P186" s="122"/>
      <c r="Q186" s="117"/>
      <c r="R186" s="117"/>
      <c r="S186" s="453"/>
      <c r="T186" s="454"/>
      <c r="U186" s="453"/>
      <c r="V186" s="454"/>
      <c r="W186" s="117"/>
    </row>
    <row r="187" ht="70" customHeight="1" spans="1:23">
      <c r="A187" s="117"/>
      <c r="B187" s="117"/>
      <c r="C187" s="117"/>
      <c r="D187" s="344"/>
      <c r="E187" s="320"/>
      <c r="F187" s="567" t="s">
        <v>339</v>
      </c>
      <c r="G187" s="330"/>
      <c r="H187" s="331"/>
      <c r="I187" s="408"/>
      <c r="J187" s="409"/>
      <c r="K187" s="392"/>
      <c r="L187" s="410"/>
      <c r="M187" s="392"/>
      <c r="N187" s="244"/>
      <c r="O187" s="420"/>
      <c r="P187" s="245"/>
      <c r="Q187" s="250"/>
      <c r="R187" s="250"/>
      <c r="S187" s="455"/>
      <c r="T187" s="456"/>
      <c r="U187" s="455"/>
      <c r="V187" s="456"/>
      <c r="W187" s="250"/>
    </row>
    <row r="188" ht="17.25" customHeight="1" spans="1:23">
      <c r="A188" s="117"/>
      <c r="B188" s="121"/>
      <c r="C188" s="117"/>
      <c r="D188" s="344"/>
      <c r="E188" s="326"/>
      <c r="F188" s="321" t="s">
        <v>30</v>
      </c>
      <c r="G188" s="322"/>
      <c r="H188" s="323"/>
      <c r="I188" s="377"/>
      <c r="J188" s="377"/>
      <c r="K188" s="378"/>
      <c r="L188" s="380"/>
      <c r="M188" s="378"/>
      <c r="N188" s="121"/>
      <c r="O188" s="419"/>
      <c r="P188" s="122"/>
      <c r="Q188" s="117"/>
      <c r="R188" s="117"/>
      <c r="S188" s="453"/>
      <c r="T188" s="454"/>
      <c r="U188" s="453"/>
      <c r="V188" s="454"/>
      <c r="W188" s="117"/>
    </row>
    <row r="189" ht="38.25" customHeight="1" spans="1:23">
      <c r="A189" s="117"/>
      <c r="B189" s="121"/>
      <c r="C189" s="117"/>
      <c r="D189" s="344"/>
      <c r="E189" s="326"/>
      <c r="F189" s="563" t="s">
        <v>340</v>
      </c>
      <c r="G189" s="320"/>
      <c r="H189" s="323"/>
      <c r="I189" s="117"/>
      <c r="J189" s="121"/>
      <c r="K189" s="117"/>
      <c r="L189" s="121"/>
      <c r="M189" s="564" t="s">
        <v>341</v>
      </c>
      <c r="N189" s="380">
        <v>635000000</v>
      </c>
      <c r="O189" s="565" t="s">
        <v>341</v>
      </c>
      <c r="P189" s="389">
        <v>650000000</v>
      </c>
      <c r="Q189" s="564" t="s">
        <v>341</v>
      </c>
      <c r="R189" s="378">
        <v>700000000</v>
      </c>
      <c r="S189" s="564" t="s">
        <v>341</v>
      </c>
      <c r="T189" s="378">
        <v>800000000</v>
      </c>
      <c r="U189" s="564" t="s">
        <v>341</v>
      </c>
      <c r="V189" s="94">
        <f>J189+L189+N189+P189+R189+T189</f>
        <v>2785000000</v>
      </c>
      <c r="W189" s="117"/>
    </row>
    <row r="190" ht="39.75" customHeight="1" spans="1:23">
      <c r="A190" s="117"/>
      <c r="B190" s="121"/>
      <c r="C190" s="117"/>
      <c r="D190" s="344"/>
      <c r="E190" s="326"/>
      <c r="F190" s="563" t="s">
        <v>342</v>
      </c>
      <c r="G190" s="320"/>
      <c r="H190" s="343"/>
      <c r="I190" s="121"/>
      <c r="J190" s="421"/>
      <c r="K190" s="117"/>
      <c r="L190" s="121"/>
      <c r="M190" s="564" t="s">
        <v>343</v>
      </c>
      <c r="N190" s="121"/>
      <c r="O190" s="565" t="s">
        <v>343</v>
      </c>
      <c r="P190" s="389"/>
      <c r="Q190" s="564" t="s">
        <v>343</v>
      </c>
      <c r="R190" s="378"/>
      <c r="S190" s="564" t="s">
        <v>343</v>
      </c>
      <c r="T190" s="454"/>
      <c r="U190" s="564" t="s">
        <v>344</v>
      </c>
      <c r="V190" s="454"/>
      <c r="W190" s="117"/>
    </row>
    <row r="191" ht="30.75" customHeight="1" spans="1:23">
      <c r="A191" s="117"/>
      <c r="B191" s="121"/>
      <c r="C191" s="117"/>
      <c r="D191" s="344"/>
      <c r="E191" s="326"/>
      <c r="F191" s="563" t="s">
        <v>345</v>
      </c>
      <c r="G191" s="320"/>
      <c r="H191" s="343"/>
      <c r="I191" s="121"/>
      <c r="J191" s="421"/>
      <c r="K191" s="117"/>
      <c r="L191" s="121"/>
      <c r="M191" s="564" t="s">
        <v>341</v>
      </c>
      <c r="N191" s="121"/>
      <c r="O191" s="565" t="s">
        <v>341</v>
      </c>
      <c r="P191" s="389"/>
      <c r="Q191" s="564" t="s">
        <v>341</v>
      </c>
      <c r="R191" s="378"/>
      <c r="S191" s="564" t="s">
        <v>341</v>
      </c>
      <c r="T191" s="454"/>
      <c r="U191" s="564" t="s">
        <v>341</v>
      </c>
      <c r="V191" s="454"/>
      <c r="W191" s="117"/>
    </row>
    <row r="192" ht="45" customHeight="1" spans="1:23">
      <c r="A192" s="117"/>
      <c r="B192" s="121"/>
      <c r="C192" s="117"/>
      <c r="D192" s="344"/>
      <c r="E192" s="326"/>
      <c r="F192" s="563" t="s">
        <v>346</v>
      </c>
      <c r="G192" s="320"/>
      <c r="H192" s="343"/>
      <c r="I192" s="121"/>
      <c r="J192" s="421"/>
      <c r="K192" s="117"/>
      <c r="L192" s="121"/>
      <c r="M192" s="564" t="s">
        <v>347</v>
      </c>
      <c r="N192" s="121"/>
      <c r="O192" s="565" t="s">
        <v>347</v>
      </c>
      <c r="P192" s="389"/>
      <c r="Q192" s="378"/>
      <c r="R192" s="378"/>
      <c r="S192" s="457"/>
      <c r="T192" s="454"/>
      <c r="U192" s="564" t="s">
        <v>348</v>
      </c>
      <c r="V192" s="454"/>
      <c r="W192" s="117"/>
    </row>
    <row r="193" ht="46" customHeight="1" spans="1:23">
      <c r="A193" s="337"/>
      <c r="B193" s="337"/>
      <c r="C193" s="337"/>
      <c r="D193" s="459"/>
      <c r="E193" s="328"/>
      <c r="F193" s="567" t="s">
        <v>349</v>
      </c>
      <c r="G193" s="330"/>
      <c r="H193" s="460"/>
      <c r="I193" s="244"/>
      <c r="J193" s="494"/>
      <c r="K193" s="250"/>
      <c r="L193" s="244"/>
      <c r="M193" s="568" t="s">
        <v>343</v>
      </c>
      <c r="N193" s="244"/>
      <c r="O193" s="569" t="s">
        <v>343</v>
      </c>
      <c r="P193" s="395"/>
      <c r="Q193" s="392"/>
      <c r="R193" s="392"/>
      <c r="S193" s="532"/>
      <c r="T193" s="456"/>
      <c r="U193" s="568" t="s">
        <v>350</v>
      </c>
      <c r="V193" s="456"/>
      <c r="W193" s="250"/>
    </row>
    <row r="194" s="6" customFormat="1" ht="15" customHeight="1" spans="1:23">
      <c r="A194" s="461"/>
      <c r="B194" s="462"/>
      <c r="C194" s="461"/>
      <c r="D194" s="463">
        <v>10</v>
      </c>
      <c r="E194" s="320" t="s">
        <v>351</v>
      </c>
      <c r="F194" s="321" t="s">
        <v>133</v>
      </c>
      <c r="G194" s="322"/>
      <c r="H194" s="323"/>
      <c r="I194" s="407"/>
      <c r="J194" s="377"/>
      <c r="K194" s="378"/>
      <c r="L194" s="387"/>
      <c r="M194" s="378"/>
      <c r="O194" s="495"/>
      <c r="P194" s="496"/>
      <c r="Q194" s="461"/>
      <c r="R194" s="461"/>
      <c r="S194" s="450"/>
      <c r="T194" s="447"/>
      <c r="U194" s="450"/>
      <c r="V194" s="447"/>
      <c r="W194" s="461"/>
    </row>
    <row r="195" s="6" customFormat="1" ht="53.25" customHeight="1" spans="1:23">
      <c r="A195" s="461"/>
      <c r="B195" s="462"/>
      <c r="C195" s="461"/>
      <c r="D195" s="463"/>
      <c r="E195" s="320"/>
      <c r="F195" s="563" t="s">
        <v>352</v>
      </c>
      <c r="G195" s="320"/>
      <c r="H195" s="323"/>
      <c r="I195" s="400"/>
      <c r="J195" s="377"/>
      <c r="K195" s="378"/>
      <c r="L195" s="379"/>
      <c r="M195" s="378"/>
      <c r="O195" s="495"/>
      <c r="P195" s="496"/>
      <c r="Q195" s="461"/>
      <c r="R195" s="461"/>
      <c r="S195" s="450"/>
      <c r="T195" s="447"/>
      <c r="U195" s="450"/>
      <c r="V195" s="447"/>
      <c r="W195" s="461"/>
    </row>
    <row r="196" s="6" customFormat="1" ht="44" customHeight="1" spans="1:23">
      <c r="A196" s="461"/>
      <c r="B196" s="462"/>
      <c r="C196" s="464"/>
      <c r="D196" s="463"/>
      <c r="E196" s="326"/>
      <c r="F196" s="567" t="s">
        <v>353</v>
      </c>
      <c r="G196" s="330"/>
      <c r="H196" s="331"/>
      <c r="I196" s="408"/>
      <c r="J196" s="409"/>
      <c r="K196" s="392"/>
      <c r="L196" s="410"/>
      <c r="M196" s="392"/>
      <c r="N196" s="497"/>
      <c r="O196" s="498"/>
      <c r="P196" s="499"/>
      <c r="Q196" s="475"/>
      <c r="R196" s="475"/>
      <c r="S196" s="449"/>
      <c r="T196" s="448"/>
      <c r="U196" s="449"/>
      <c r="V196" s="448"/>
      <c r="W196" s="475"/>
    </row>
    <row r="197" s="6" customFormat="1" ht="15.75" customHeight="1" spans="1:23">
      <c r="A197" s="461"/>
      <c r="B197" s="462"/>
      <c r="C197" s="461"/>
      <c r="D197" s="463"/>
      <c r="E197" s="326"/>
      <c r="F197" s="321" t="s">
        <v>30</v>
      </c>
      <c r="G197" s="322"/>
      <c r="H197" s="323"/>
      <c r="I197" s="377"/>
      <c r="J197" s="500"/>
      <c r="K197" s="378"/>
      <c r="L197" s="380"/>
      <c r="M197" s="378"/>
      <c r="O197" s="495"/>
      <c r="P197" s="496"/>
      <c r="Q197" s="461"/>
      <c r="R197" s="461"/>
      <c r="S197" s="450"/>
      <c r="T197" s="447"/>
      <c r="U197" s="450"/>
      <c r="V197" s="447"/>
      <c r="W197" s="461"/>
    </row>
    <row r="198" s="6" customFormat="1" ht="44" customHeight="1" spans="1:23">
      <c r="A198" s="461"/>
      <c r="B198" s="462"/>
      <c r="C198" s="461"/>
      <c r="D198" s="463"/>
      <c r="E198" s="326"/>
      <c r="F198" s="563" t="s">
        <v>354</v>
      </c>
      <c r="G198" s="341"/>
      <c r="H198" s="323"/>
      <c r="J198" s="464"/>
      <c r="K198" s="461"/>
      <c r="M198" s="564" t="s">
        <v>333</v>
      </c>
      <c r="N198" s="380">
        <v>200000000</v>
      </c>
      <c r="O198" s="565" t="s">
        <v>333</v>
      </c>
      <c r="P198" s="389">
        <v>225000000</v>
      </c>
      <c r="Q198" s="564" t="s">
        <v>333</v>
      </c>
      <c r="R198" s="378">
        <v>250000000</v>
      </c>
      <c r="S198" s="564" t="s">
        <v>333</v>
      </c>
      <c r="T198" s="378">
        <v>275000000</v>
      </c>
      <c r="U198" s="564" t="s">
        <v>333</v>
      </c>
      <c r="V198" s="94">
        <f>J198+L198+N198+P198+R198+T198</f>
        <v>950000000</v>
      </c>
      <c r="W198" s="461"/>
    </row>
    <row r="199" s="6" customFormat="1" ht="42" customHeight="1" spans="1:23">
      <c r="A199" s="461"/>
      <c r="B199" s="462"/>
      <c r="C199" s="461"/>
      <c r="D199" s="463"/>
      <c r="E199" s="326"/>
      <c r="F199" s="563" t="s">
        <v>355</v>
      </c>
      <c r="G199" s="320"/>
      <c r="H199" s="323"/>
      <c r="J199" s="464"/>
      <c r="K199" s="461"/>
      <c r="M199" s="564" t="s">
        <v>356</v>
      </c>
      <c r="O199" s="565" t="s">
        <v>356</v>
      </c>
      <c r="P199" s="389"/>
      <c r="Q199" s="564" t="s">
        <v>356</v>
      </c>
      <c r="R199" s="378"/>
      <c r="S199" s="564" t="s">
        <v>356</v>
      </c>
      <c r="T199" s="447"/>
      <c r="U199" s="564" t="s">
        <v>356</v>
      </c>
      <c r="V199" s="447"/>
      <c r="W199" s="461"/>
    </row>
    <row r="200" s="6" customFormat="1" ht="38" customHeight="1" spans="1:23">
      <c r="A200" s="461"/>
      <c r="B200" s="462"/>
      <c r="C200" s="461"/>
      <c r="D200" s="463"/>
      <c r="E200" s="328"/>
      <c r="F200" s="563" t="s">
        <v>357</v>
      </c>
      <c r="G200" s="320"/>
      <c r="H200" s="323"/>
      <c r="J200" s="464"/>
      <c r="K200" s="461"/>
      <c r="M200" s="564" t="s">
        <v>358</v>
      </c>
      <c r="O200" s="565" t="s">
        <v>358</v>
      </c>
      <c r="P200" s="389"/>
      <c r="Q200" s="564" t="s">
        <v>358</v>
      </c>
      <c r="R200" s="378"/>
      <c r="S200" s="564" t="s">
        <v>358</v>
      </c>
      <c r="T200" s="447"/>
      <c r="U200" s="564" t="s">
        <v>358</v>
      </c>
      <c r="V200" s="447"/>
      <c r="W200" s="461"/>
    </row>
    <row r="201" s="6" customFormat="1" ht="16.5" customHeight="1" spans="1:23">
      <c r="A201" s="461"/>
      <c r="B201" s="462"/>
      <c r="C201" s="461"/>
      <c r="D201" s="465">
        <v>11</v>
      </c>
      <c r="E201" s="466" t="s">
        <v>359</v>
      </c>
      <c r="F201" s="467" t="s">
        <v>133</v>
      </c>
      <c r="G201" s="468"/>
      <c r="H201" s="469"/>
      <c r="I201" s="469"/>
      <c r="J201" s="501"/>
      <c r="K201" s="469"/>
      <c r="L201" s="502"/>
      <c r="M201" s="469"/>
      <c r="N201" s="502"/>
      <c r="O201" s="503"/>
      <c r="P201" s="504"/>
      <c r="Q201" s="469"/>
      <c r="R201" s="469"/>
      <c r="S201" s="451"/>
      <c r="T201" s="452"/>
      <c r="U201" s="451"/>
      <c r="V201" s="452"/>
      <c r="W201" s="469"/>
    </row>
    <row r="202" s="6" customFormat="1" ht="78" customHeight="1" spans="1:23">
      <c r="A202" s="461"/>
      <c r="B202" s="462"/>
      <c r="C202" s="461"/>
      <c r="D202" s="463"/>
      <c r="E202" s="470"/>
      <c r="F202" s="471" t="s">
        <v>360</v>
      </c>
      <c r="G202" s="470"/>
      <c r="H202" s="461"/>
      <c r="I202" s="461"/>
      <c r="J202" s="464"/>
      <c r="K202" s="461"/>
      <c r="L202" s="462"/>
      <c r="M202" s="461"/>
      <c r="N202" s="462"/>
      <c r="O202" s="495"/>
      <c r="P202" s="505"/>
      <c r="Q202" s="461"/>
      <c r="R202" s="461"/>
      <c r="S202" s="446"/>
      <c r="T202" s="447"/>
      <c r="U202" s="446"/>
      <c r="V202" s="447"/>
      <c r="W202" s="461"/>
    </row>
    <row r="203" s="6" customFormat="1" ht="18" customHeight="1" spans="1:23">
      <c r="A203" s="461"/>
      <c r="B203" s="462"/>
      <c r="C203" s="461"/>
      <c r="D203" s="463"/>
      <c r="E203" s="472"/>
      <c r="F203" s="321" t="s">
        <v>30</v>
      </c>
      <c r="G203" s="322"/>
      <c r="H203" s="461"/>
      <c r="I203" s="461"/>
      <c r="J203" s="464"/>
      <c r="K203" s="461"/>
      <c r="L203" s="462"/>
      <c r="M203" s="461"/>
      <c r="N203" s="462"/>
      <c r="O203" s="495"/>
      <c r="P203" s="505"/>
      <c r="Q203" s="461"/>
      <c r="R203" s="461"/>
      <c r="S203" s="446"/>
      <c r="T203" s="447"/>
      <c r="U203" s="446"/>
      <c r="V203" s="447"/>
      <c r="W203" s="461"/>
    </row>
    <row r="204" s="6" customFormat="1" ht="16.5" customHeight="1" spans="1:23">
      <c r="A204" s="461"/>
      <c r="B204" s="462"/>
      <c r="C204" s="461"/>
      <c r="D204" s="463"/>
      <c r="E204" s="472"/>
      <c r="F204" s="574" t="s">
        <v>361</v>
      </c>
      <c r="G204" s="470"/>
      <c r="H204" s="461"/>
      <c r="I204" s="461"/>
      <c r="J204" s="464"/>
      <c r="K204" s="461"/>
      <c r="L204" s="462"/>
      <c r="M204" s="506" t="s">
        <v>362</v>
      </c>
      <c r="N204" s="507">
        <v>271140000</v>
      </c>
      <c r="O204" s="508" t="s">
        <v>362</v>
      </c>
      <c r="P204" s="509">
        <v>350000000</v>
      </c>
      <c r="Q204" s="506" t="s">
        <v>362</v>
      </c>
      <c r="R204" s="533">
        <v>400000000</v>
      </c>
      <c r="S204" s="506" t="s">
        <v>362</v>
      </c>
      <c r="T204" s="447">
        <v>450000000</v>
      </c>
      <c r="U204" s="506" t="s">
        <v>362</v>
      </c>
      <c r="V204" s="94">
        <f>J204+L204+N204+P204+R204+T204</f>
        <v>1471140000</v>
      </c>
      <c r="W204" s="461"/>
    </row>
    <row r="205" s="6" customFormat="1" ht="50" customHeight="1" spans="1:23">
      <c r="A205" s="461"/>
      <c r="B205" s="462"/>
      <c r="C205" s="461"/>
      <c r="D205" s="473"/>
      <c r="E205" s="474"/>
      <c r="F205" s="181"/>
      <c r="G205" s="182"/>
      <c r="H205" s="475"/>
      <c r="I205" s="475"/>
      <c r="J205" s="492"/>
      <c r="K205" s="475"/>
      <c r="L205" s="497"/>
      <c r="M205" s="510"/>
      <c r="N205" s="497"/>
      <c r="O205" s="511"/>
      <c r="P205" s="499"/>
      <c r="Q205" s="510"/>
      <c r="R205" s="475"/>
      <c r="S205" s="510"/>
      <c r="T205" s="448"/>
      <c r="U205" s="510"/>
      <c r="V205" s="448"/>
      <c r="W205" s="475"/>
    </row>
    <row r="206" s="6" customFormat="1" ht="16.5" customHeight="1" spans="1:23">
      <c r="A206" s="461"/>
      <c r="B206" s="462"/>
      <c r="C206" s="461"/>
      <c r="D206" s="465">
        <v>12</v>
      </c>
      <c r="E206" s="466" t="s">
        <v>363</v>
      </c>
      <c r="F206" s="476" t="s">
        <v>133</v>
      </c>
      <c r="G206" s="466"/>
      <c r="H206" s="469"/>
      <c r="I206" s="469"/>
      <c r="J206" s="502"/>
      <c r="K206" s="469"/>
      <c r="L206" s="502"/>
      <c r="M206" s="469"/>
      <c r="N206" s="502"/>
      <c r="O206" s="503"/>
      <c r="P206" s="504"/>
      <c r="Q206" s="469"/>
      <c r="R206" s="469"/>
      <c r="S206" s="451"/>
      <c r="T206" s="452"/>
      <c r="U206" s="451"/>
      <c r="V206" s="452"/>
      <c r="W206" s="469"/>
    </row>
    <row r="207" s="6" customFormat="1" ht="51" customHeight="1" spans="1:23">
      <c r="A207" s="461"/>
      <c r="B207" s="462"/>
      <c r="C207" s="461"/>
      <c r="D207" s="463"/>
      <c r="E207" s="470"/>
      <c r="F207" s="471" t="s">
        <v>364</v>
      </c>
      <c r="G207" s="470"/>
      <c r="H207" s="461"/>
      <c r="I207" s="461"/>
      <c r="J207" s="462"/>
      <c r="K207" s="461"/>
      <c r="L207" s="462"/>
      <c r="M207" s="461"/>
      <c r="N207" s="462"/>
      <c r="O207" s="495"/>
      <c r="P207" s="505"/>
      <c r="Q207" s="461"/>
      <c r="R207" s="447"/>
      <c r="S207" s="446"/>
      <c r="T207" s="447"/>
      <c r="U207" s="446"/>
      <c r="V207" s="447"/>
      <c r="W207" s="461"/>
    </row>
    <row r="208" s="6" customFormat="1" ht="13.5" customHeight="1" spans="1:23">
      <c r="A208" s="461"/>
      <c r="B208" s="462"/>
      <c r="C208" s="461"/>
      <c r="D208" s="463"/>
      <c r="E208" s="477"/>
      <c r="F208" s="478" t="s">
        <v>30</v>
      </c>
      <c r="G208" s="479"/>
      <c r="H208" s="461"/>
      <c r="I208" s="461"/>
      <c r="J208" s="462"/>
      <c r="K208" s="461"/>
      <c r="L208" s="462"/>
      <c r="M208" s="461"/>
      <c r="N208" s="462"/>
      <c r="O208" s="495"/>
      <c r="P208" s="505"/>
      <c r="Q208" s="461"/>
      <c r="R208" s="447"/>
      <c r="S208" s="446"/>
      <c r="T208" s="447"/>
      <c r="U208" s="446"/>
      <c r="V208" s="447"/>
      <c r="W208" s="461"/>
    </row>
    <row r="209" s="6" customFormat="1" ht="35" customHeight="1" spans="1:23">
      <c r="A209" s="461"/>
      <c r="B209" s="461"/>
      <c r="C209" s="461"/>
      <c r="D209" s="473"/>
      <c r="E209" s="480"/>
      <c r="F209" s="181" t="s">
        <v>365</v>
      </c>
      <c r="G209" s="182"/>
      <c r="H209" s="475"/>
      <c r="I209" s="475"/>
      <c r="J209" s="497"/>
      <c r="K209" s="475"/>
      <c r="L209" s="497"/>
      <c r="M209" s="512" t="s">
        <v>141</v>
      </c>
      <c r="N209" s="449">
        <v>50000000</v>
      </c>
      <c r="O209" s="513" t="s">
        <v>141</v>
      </c>
      <c r="P209" s="514">
        <v>100000000</v>
      </c>
      <c r="Q209" s="512" t="s">
        <v>141</v>
      </c>
      <c r="R209" s="448">
        <v>150000000</v>
      </c>
      <c r="S209" s="512" t="s">
        <v>141</v>
      </c>
      <c r="T209" s="448">
        <v>200000000</v>
      </c>
      <c r="U209" s="449" t="s">
        <v>116</v>
      </c>
      <c r="V209" s="101">
        <f>J209+L209+N209+P209+R209+T209</f>
        <v>500000000</v>
      </c>
      <c r="W209" s="475"/>
    </row>
    <row r="210" s="6" customFormat="1" ht="16.5" customHeight="1" spans="1:23">
      <c r="A210" s="461"/>
      <c r="B210" s="462"/>
      <c r="C210" s="461"/>
      <c r="D210" s="463">
        <v>13</v>
      </c>
      <c r="E210" s="470" t="s">
        <v>366</v>
      </c>
      <c r="F210" s="481" t="s">
        <v>133</v>
      </c>
      <c r="G210" s="482"/>
      <c r="H210" s="461"/>
      <c r="I210" s="461"/>
      <c r="K210" s="461"/>
      <c r="M210" s="515"/>
      <c r="N210" s="252"/>
      <c r="O210" s="516"/>
      <c r="P210" s="255"/>
      <c r="Q210" s="461"/>
      <c r="R210" s="447"/>
      <c r="S210" s="450"/>
      <c r="T210" s="447"/>
      <c r="U210" s="450"/>
      <c r="V210" s="447"/>
      <c r="W210" s="461"/>
    </row>
    <row r="211" s="6" customFormat="1" ht="123" customHeight="1" spans="1:23">
      <c r="A211" s="461"/>
      <c r="B211" s="462"/>
      <c r="C211" s="461"/>
      <c r="D211" s="463"/>
      <c r="E211" s="470"/>
      <c r="F211" s="471" t="s">
        <v>367</v>
      </c>
      <c r="G211" s="470"/>
      <c r="H211" s="461"/>
      <c r="I211" s="461"/>
      <c r="K211" s="461"/>
      <c r="M211" s="515"/>
      <c r="N211" s="252"/>
      <c r="O211" s="516"/>
      <c r="P211" s="255"/>
      <c r="Q211" s="461"/>
      <c r="R211" s="447"/>
      <c r="S211" s="450"/>
      <c r="T211" s="447"/>
      <c r="U211" s="450"/>
      <c r="V211" s="447"/>
      <c r="W211" s="461"/>
    </row>
    <row r="212" s="6" customFormat="1" ht="16.5" customHeight="1" spans="1:23">
      <c r="A212" s="461"/>
      <c r="B212" s="462"/>
      <c r="C212" s="461"/>
      <c r="D212" s="463"/>
      <c r="E212" s="483"/>
      <c r="F212" s="484" t="s">
        <v>30</v>
      </c>
      <c r="G212" s="479"/>
      <c r="H212" s="461"/>
      <c r="I212" s="461"/>
      <c r="K212" s="461"/>
      <c r="M212" s="515"/>
      <c r="N212" s="252"/>
      <c r="O212" s="516"/>
      <c r="P212" s="255"/>
      <c r="Q212" s="461"/>
      <c r="R212" s="447"/>
      <c r="S212" s="450"/>
      <c r="T212" s="447"/>
      <c r="U212" s="450"/>
      <c r="V212" s="447"/>
      <c r="W212" s="461"/>
    </row>
    <row r="213" s="6" customFormat="1" ht="76.5" customHeight="1" spans="1:23">
      <c r="A213" s="461"/>
      <c r="B213" s="462"/>
      <c r="C213" s="461"/>
      <c r="D213" s="473"/>
      <c r="E213" s="485"/>
      <c r="F213" s="181" t="s">
        <v>368</v>
      </c>
      <c r="G213" s="182"/>
      <c r="H213" s="475"/>
      <c r="I213" s="475"/>
      <c r="J213" s="497"/>
      <c r="K213" s="475"/>
      <c r="L213" s="497"/>
      <c r="M213" s="575" t="s">
        <v>369</v>
      </c>
      <c r="N213" s="449">
        <v>200000000</v>
      </c>
      <c r="O213" s="576" t="s">
        <v>369</v>
      </c>
      <c r="P213" s="514">
        <v>250000000</v>
      </c>
      <c r="Q213" s="575" t="s">
        <v>370</v>
      </c>
      <c r="R213" s="448">
        <v>300000000</v>
      </c>
      <c r="S213" s="575" t="s">
        <v>370</v>
      </c>
      <c r="T213" s="448">
        <v>350000000</v>
      </c>
      <c r="U213" s="575" t="s">
        <v>370</v>
      </c>
      <c r="V213" s="101">
        <f>J213+L213+N213+P213+R213+T213</f>
        <v>1100000000</v>
      </c>
      <c r="W213" s="475"/>
    </row>
    <row r="214" s="6" customFormat="1" ht="12.75" customHeight="1" spans="1:23">
      <c r="A214" s="461"/>
      <c r="B214" s="461"/>
      <c r="C214" s="461"/>
      <c r="D214" s="463">
        <v>14</v>
      </c>
      <c r="E214" s="470" t="s">
        <v>371</v>
      </c>
      <c r="F214" s="486" t="s">
        <v>133</v>
      </c>
      <c r="G214" s="470"/>
      <c r="H214" s="461"/>
      <c r="I214" s="469"/>
      <c r="J214" s="502"/>
      <c r="K214" s="469"/>
      <c r="L214" s="502"/>
      <c r="M214" s="517"/>
      <c r="N214" s="502"/>
      <c r="O214" s="503"/>
      <c r="P214" s="504"/>
      <c r="Q214" s="469"/>
      <c r="R214" s="452"/>
      <c r="S214" s="451"/>
      <c r="T214" s="452"/>
      <c r="U214" s="451"/>
      <c r="V214" s="452"/>
      <c r="W214" s="461"/>
    </row>
    <row r="215" s="6" customFormat="1" ht="88.5" customHeight="1" spans="1:23">
      <c r="A215" s="461"/>
      <c r="B215" s="462"/>
      <c r="C215" s="461"/>
      <c r="D215" s="463"/>
      <c r="E215" s="470"/>
      <c r="F215" s="471" t="s">
        <v>372</v>
      </c>
      <c r="G215" s="470"/>
      <c r="H215" s="461"/>
      <c r="I215" s="461"/>
      <c r="J215" s="462"/>
      <c r="K215" s="461"/>
      <c r="L215" s="462"/>
      <c r="M215" s="518"/>
      <c r="N215" s="462"/>
      <c r="O215" s="495"/>
      <c r="P215" s="505"/>
      <c r="Q215" s="461"/>
      <c r="R215" s="447"/>
      <c r="S215" s="446"/>
      <c r="T215" s="447"/>
      <c r="U215" s="446"/>
      <c r="V215" s="447"/>
      <c r="W215" s="461"/>
    </row>
    <row r="216" s="6" customFormat="1" ht="17.25" customHeight="1" spans="1:23">
      <c r="A216" s="461"/>
      <c r="B216" s="462"/>
      <c r="C216" s="461"/>
      <c r="D216" s="463"/>
      <c r="E216" s="470"/>
      <c r="F216" s="478" t="s">
        <v>30</v>
      </c>
      <c r="G216" s="479"/>
      <c r="H216" s="461"/>
      <c r="I216" s="461"/>
      <c r="J216" s="462"/>
      <c r="K216" s="461"/>
      <c r="L216" s="462"/>
      <c r="M216" s="461"/>
      <c r="N216" s="462"/>
      <c r="O216" s="495"/>
      <c r="P216" s="505"/>
      <c r="Q216" s="461"/>
      <c r="R216" s="447"/>
      <c r="S216" s="446"/>
      <c r="T216" s="447"/>
      <c r="U216" s="446"/>
      <c r="V216" s="447"/>
      <c r="W216" s="461"/>
    </row>
    <row r="217" s="6" customFormat="1" ht="66" customHeight="1" spans="1:23">
      <c r="A217" s="461"/>
      <c r="B217" s="462"/>
      <c r="C217" s="461"/>
      <c r="D217" s="473"/>
      <c r="E217" s="474"/>
      <c r="F217" s="181" t="s">
        <v>373</v>
      </c>
      <c r="G217" s="182"/>
      <c r="H217" s="475"/>
      <c r="I217" s="475"/>
      <c r="J217" s="497"/>
      <c r="K217" s="475"/>
      <c r="L217" s="519"/>
      <c r="M217" s="512" t="s">
        <v>124</v>
      </c>
      <c r="N217" s="519">
        <v>192900000</v>
      </c>
      <c r="O217" s="513" t="s">
        <v>374</v>
      </c>
      <c r="P217" s="520">
        <v>850000000</v>
      </c>
      <c r="Q217" s="512" t="s">
        <v>375</v>
      </c>
      <c r="R217" s="448">
        <v>900000000</v>
      </c>
      <c r="S217" s="512" t="s">
        <v>375</v>
      </c>
      <c r="T217" s="448">
        <v>950000000</v>
      </c>
      <c r="U217" s="534" t="s">
        <v>376</v>
      </c>
      <c r="V217" s="101">
        <f>J217+L217+N217+P217+R217+T217</f>
        <v>2892900000</v>
      </c>
      <c r="W217" s="475"/>
    </row>
    <row r="218" s="6" customFormat="1" ht="14.25" customHeight="1" spans="1:23">
      <c r="A218" s="461"/>
      <c r="B218" s="462"/>
      <c r="C218" s="461"/>
      <c r="D218" s="463">
        <v>15</v>
      </c>
      <c r="E218" s="470" t="s">
        <v>377</v>
      </c>
      <c r="F218" s="487" t="s">
        <v>133</v>
      </c>
      <c r="G218" s="487"/>
      <c r="H218" s="461"/>
      <c r="I218" s="462"/>
      <c r="J218" s="461"/>
      <c r="K218" s="462"/>
      <c r="L218" s="461"/>
      <c r="M218" s="462"/>
      <c r="N218" s="461"/>
      <c r="O218" s="505"/>
      <c r="P218" s="521"/>
      <c r="Q218" s="462"/>
      <c r="R218" s="533"/>
      <c r="S218" s="446"/>
      <c r="T218" s="447"/>
      <c r="U218" s="446"/>
      <c r="V218" s="447"/>
      <c r="W218" s="461"/>
    </row>
    <row r="219" s="6" customFormat="1" ht="40.5" customHeight="1" spans="1:23">
      <c r="A219" s="461"/>
      <c r="B219" s="462"/>
      <c r="C219" s="461"/>
      <c r="D219" s="463"/>
      <c r="E219" s="470"/>
      <c r="F219" s="488" t="s">
        <v>378</v>
      </c>
      <c r="G219" s="488"/>
      <c r="H219" s="461"/>
      <c r="I219" s="462"/>
      <c r="J219" s="461"/>
      <c r="K219" s="462"/>
      <c r="L219" s="461"/>
      <c r="M219" s="462"/>
      <c r="N219" s="461"/>
      <c r="O219" s="505"/>
      <c r="P219" s="522"/>
      <c r="Q219" s="462"/>
      <c r="R219" s="533"/>
      <c r="S219" s="446"/>
      <c r="T219" s="447"/>
      <c r="U219" s="446"/>
      <c r="V219" s="447"/>
      <c r="W219" s="461"/>
    </row>
    <row r="220" s="6" customFormat="1" ht="11.5" spans="1:23">
      <c r="A220" s="461"/>
      <c r="B220" s="462"/>
      <c r="C220" s="461"/>
      <c r="D220" s="463"/>
      <c r="E220" s="470"/>
      <c r="F220" s="487" t="s">
        <v>30</v>
      </c>
      <c r="G220" s="488"/>
      <c r="H220" s="461"/>
      <c r="I220" s="462"/>
      <c r="J220" s="461"/>
      <c r="K220" s="462"/>
      <c r="L220" s="461"/>
      <c r="M220" s="462"/>
      <c r="N220" s="461"/>
      <c r="O220" s="505"/>
      <c r="P220" s="523"/>
      <c r="Q220" s="462"/>
      <c r="R220" s="461"/>
      <c r="S220" s="462"/>
      <c r="T220" s="461"/>
      <c r="U220" s="462"/>
      <c r="V220" s="461"/>
      <c r="W220" s="461"/>
    </row>
    <row r="221" s="6" customFormat="1" ht="51" customHeight="1" spans="1:23">
      <c r="A221" s="461"/>
      <c r="B221" s="462"/>
      <c r="C221" s="461"/>
      <c r="D221" s="463"/>
      <c r="E221" s="470"/>
      <c r="F221" s="577" t="s">
        <v>379</v>
      </c>
      <c r="G221" s="488"/>
      <c r="H221" s="461"/>
      <c r="I221" s="462"/>
      <c r="J221" s="461"/>
      <c r="K221" s="462"/>
      <c r="L221" s="461"/>
      <c r="M221" s="462"/>
      <c r="N221" s="461"/>
      <c r="O221" s="524" t="s">
        <v>380</v>
      </c>
      <c r="P221" s="525">
        <v>200000000</v>
      </c>
      <c r="Q221" s="535" t="s">
        <v>380</v>
      </c>
      <c r="R221" s="536">
        <v>300000000</v>
      </c>
      <c r="S221" s="537" t="s">
        <v>380</v>
      </c>
      <c r="T221" s="536">
        <v>350000000</v>
      </c>
      <c r="U221" s="537" t="s">
        <v>380</v>
      </c>
      <c r="V221" s="538">
        <f>P221+R221+T221</f>
        <v>850000000</v>
      </c>
      <c r="W221" s="461"/>
    </row>
    <row r="222" s="6" customFormat="1" ht="39" customHeight="1" spans="1:23">
      <c r="A222" s="461"/>
      <c r="B222" s="462"/>
      <c r="C222" s="461"/>
      <c r="D222" s="463"/>
      <c r="E222" s="470"/>
      <c r="F222" s="577" t="s">
        <v>381</v>
      </c>
      <c r="G222" s="488"/>
      <c r="H222" s="461"/>
      <c r="I222" s="462"/>
      <c r="J222" s="461"/>
      <c r="K222" s="462"/>
      <c r="L222" s="461"/>
      <c r="M222" s="462"/>
      <c r="N222" s="461"/>
      <c r="O222" s="526"/>
      <c r="P222" s="522"/>
      <c r="Q222" s="539"/>
      <c r="R222" s="447"/>
      <c r="S222" s="540"/>
      <c r="T222" s="447"/>
      <c r="U222" s="540"/>
      <c r="V222" s="447"/>
      <c r="W222" s="461"/>
    </row>
    <row r="223" s="6" customFormat="1" ht="13.5" customHeight="1" spans="1:23">
      <c r="A223" s="461"/>
      <c r="B223" s="462"/>
      <c r="C223" s="461"/>
      <c r="D223" s="465">
        <v>16</v>
      </c>
      <c r="E223" s="466" t="s">
        <v>382</v>
      </c>
      <c r="F223" s="489" t="s">
        <v>133</v>
      </c>
      <c r="G223" s="489"/>
      <c r="H223" s="469"/>
      <c r="I223" s="502"/>
      <c r="J223" s="469"/>
      <c r="K223" s="502"/>
      <c r="L223" s="469"/>
      <c r="M223" s="502"/>
      <c r="N223" s="469"/>
      <c r="O223" s="527"/>
      <c r="P223" s="528"/>
      <c r="Q223" s="541"/>
      <c r="R223" s="452"/>
      <c r="S223" s="542"/>
      <c r="T223" s="452"/>
      <c r="U223" s="542"/>
      <c r="V223" s="452"/>
      <c r="W223" s="469"/>
    </row>
    <row r="224" s="6" customFormat="1" ht="40.5" customHeight="1" spans="1:23">
      <c r="A224" s="461"/>
      <c r="B224" s="462"/>
      <c r="C224" s="461"/>
      <c r="D224" s="463"/>
      <c r="E224" s="470"/>
      <c r="F224" s="488" t="s">
        <v>383</v>
      </c>
      <c r="G224" s="488"/>
      <c r="H224" s="461"/>
      <c r="I224" s="462"/>
      <c r="J224" s="461"/>
      <c r="K224" s="462"/>
      <c r="L224" s="461"/>
      <c r="M224" s="462"/>
      <c r="N224" s="461"/>
      <c r="O224" s="526"/>
      <c r="P224" s="522"/>
      <c r="Q224" s="539"/>
      <c r="R224" s="447"/>
      <c r="S224" s="540"/>
      <c r="T224" s="447"/>
      <c r="U224" s="540"/>
      <c r="V224" s="447"/>
      <c r="W224" s="461"/>
    </row>
    <row r="225" s="6" customFormat="1" ht="11" customHeight="1" spans="1:23">
      <c r="A225" s="461"/>
      <c r="B225" s="462"/>
      <c r="C225" s="461"/>
      <c r="D225" s="463"/>
      <c r="E225" s="470"/>
      <c r="F225" s="487" t="s">
        <v>30</v>
      </c>
      <c r="G225" s="488"/>
      <c r="H225" s="461"/>
      <c r="I225" s="462"/>
      <c r="J225" s="461"/>
      <c r="K225" s="462"/>
      <c r="L225" s="461"/>
      <c r="M225" s="462"/>
      <c r="N225" s="461"/>
      <c r="O225" s="526"/>
      <c r="P225" s="522"/>
      <c r="Q225" s="539"/>
      <c r="R225" s="447"/>
      <c r="S225" s="540"/>
      <c r="T225" s="447"/>
      <c r="U225" s="540"/>
      <c r="V225" s="447"/>
      <c r="W225" s="461"/>
    </row>
    <row r="226" s="6" customFormat="1" ht="29" customHeight="1" spans="1:23">
      <c r="A226" s="461"/>
      <c r="B226" s="462"/>
      <c r="C226" s="461"/>
      <c r="D226" s="473"/>
      <c r="E226" s="490"/>
      <c r="F226" s="491" t="s">
        <v>384</v>
      </c>
      <c r="G226" s="491"/>
      <c r="H226" s="475"/>
      <c r="I226" s="497"/>
      <c r="J226" s="475"/>
      <c r="K226" s="497"/>
      <c r="L226" s="475"/>
      <c r="M226" s="497"/>
      <c r="N226" s="475"/>
      <c r="O226" s="529" t="s">
        <v>385</v>
      </c>
      <c r="P226" s="530">
        <v>200000000</v>
      </c>
      <c r="Q226" s="543" t="s">
        <v>385</v>
      </c>
      <c r="R226" s="544">
        <v>50000000</v>
      </c>
      <c r="S226" s="543" t="s">
        <v>385</v>
      </c>
      <c r="T226" s="544">
        <v>50000000</v>
      </c>
      <c r="U226" s="543" t="s">
        <v>385</v>
      </c>
      <c r="V226" s="545">
        <f>P226+R226+T226</f>
        <v>300000000</v>
      </c>
      <c r="W226" s="475"/>
    </row>
    <row r="227" s="6" customFormat="1" ht="12" customHeight="1" spans="1:23">
      <c r="A227" s="461"/>
      <c r="B227" s="464"/>
      <c r="C227" s="461"/>
      <c r="D227" s="463">
        <v>17</v>
      </c>
      <c r="E227" s="470" t="s">
        <v>386</v>
      </c>
      <c r="F227" s="487" t="s">
        <v>133</v>
      </c>
      <c r="G227" s="487"/>
      <c r="H227" s="461"/>
      <c r="I227" s="462"/>
      <c r="J227" s="461"/>
      <c r="K227" s="462"/>
      <c r="L227" s="461"/>
      <c r="M227" s="462"/>
      <c r="N227" s="461"/>
      <c r="O227" s="526"/>
      <c r="P227" s="522"/>
      <c r="Q227" s="539"/>
      <c r="R227" s="447"/>
      <c r="S227" s="540"/>
      <c r="T227" s="447"/>
      <c r="U227" s="540"/>
      <c r="V227" s="447"/>
      <c r="W227" s="461"/>
    </row>
    <row r="228" s="6" customFormat="1" ht="53.25" customHeight="1" spans="1:23">
      <c r="A228" s="461"/>
      <c r="B228" s="464"/>
      <c r="C228" s="461"/>
      <c r="D228" s="463"/>
      <c r="E228" s="470"/>
      <c r="F228" s="488" t="s">
        <v>387</v>
      </c>
      <c r="G228" s="488"/>
      <c r="H228" s="461"/>
      <c r="I228" s="462"/>
      <c r="J228" s="461"/>
      <c r="K228" s="462"/>
      <c r="L228" s="461"/>
      <c r="M228" s="462"/>
      <c r="N228" s="461"/>
      <c r="O228" s="526"/>
      <c r="P228" s="522"/>
      <c r="Q228" s="539"/>
      <c r="R228" s="447"/>
      <c r="S228" s="540"/>
      <c r="T228" s="447"/>
      <c r="U228" s="540"/>
      <c r="V228" s="447"/>
      <c r="W228" s="461"/>
    </row>
    <row r="229" s="6" customFormat="1" ht="15.75" customHeight="1" spans="1:23">
      <c r="A229" s="461"/>
      <c r="B229" s="464"/>
      <c r="C229" s="461"/>
      <c r="D229" s="463"/>
      <c r="E229" s="470"/>
      <c r="F229" s="487" t="s">
        <v>30</v>
      </c>
      <c r="G229" s="488"/>
      <c r="H229" s="461"/>
      <c r="I229" s="462"/>
      <c r="J229" s="461"/>
      <c r="K229" s="462"/>
      <c r="L229" s="461"/>
      <c r="M229" s="462"/>
      <c r="N229" s="461"/>
      <c r="O229" s="526"/>
      <c r="P229" s="522"/>
      <c r="Q229" s="539"/>
      <c r="R229" s="447"/>
      <c r="S229" s="539"/>
      <c r="T229" s="546"/>
      <c r="U229" s="539"/>
      <c r="V229" s="546"/>
      <c r="W229" s="461"/>
    </row>
    <row r="230" s="6" customFormat="1" ht="39" customHeight="1" spans="1:23">
      <c r="A230" s="475"/>
      <c r="B230" s="492"/>
      <c r="C230" s="475"/>
      <c r="D230" s="473"/>
      <c r="E230" s="182"/>
      <c r="F230" s="491" t="s">
        <v>388</v>
      </c>
      <c r="G230" s="491"/>
      <c r="H230" s="475"/>
      <c r="I230" s="497"/>
      <c r="J230" s="475"/>
      <c r="K230" s="497"/>
      <c r="L230" s="475"/>
      <c r="M230" s="497"/>
      <c r="N230" s="475"/>
      <c r="O230" s="529" t="s">
        <v>389</v>
      </c>
      <c r="P230" s="530">
        <v>600000000</v>
      </c>
      <c r="Q230" s="543" t="s">
        <v>389</v>
      </c>
      <c r="R230" s="544">
        <v>700000000</v>
      </c>
      <c r="S230" s="543" t="s">
        <v>389</v>
      </c>
      <c r="T230" s="544">
        <v>800000000</v>
      </c>
      <c r="U230" s="543" t="s">
        <v>389</v>
      </c>
      <c r="V230" s="545">
        <f>P230+R230+T230</f>
        <v>2100000000</v>
      </c>
      <c r="W230" s="475"/>
    </row>
    <row r="231" s="6" customFormat="1" ht="18" customHeight="1" spans="4:18">
      <c r="D231" s="493"/>
      <c r="E231" s="423"/>
      <c r="P231" s="531"/>
      <c r="R231" s="531"/>
    </row>
    <row r="232" s="6" customFormat="1" ht="15.5" spans="4:21">
      <c r="D232" s="493"/>
      <c r="E232" s="423"/>
      <c r="P232" s="531"/>
      <c r="R232" s="547" t="s">
        <v>390</v>
      </c>
      <c r="S232" s="547"/>
      <c r="T232" s="547"/>
      <c r="U232" s="547"/>
    </row>
    <row r="233" s="6" customFormat="1" ht="15.5" spans="4:21">
      <c r="D233" s="493"/>
      <c r="P233" s="531"/>
      <c r="R233" s="548"/>
      <c r="S233" s="549"/>
      <c r="T233" s="549"/>
      <c r="U233" s="549"/>
    </row>
    <row r="234" s="6" customFormat="1" ht="15.5" spans="4:21">
      <c r="D234" s="493"/>
      <c r="P234" s="531"/>
      <c r="R234" s="547" t="s">
        <v>391</v>
      </c>
      <c r="S234" s="547"/>
      <c r="T234" s="547"/>
      <c r="U234" s="547"/>
    </row>
    <row r="235" s="6" customFormat="1" ht="15.5" spans="4:21">
      <c r="D235" s="493"/>
      <c r="P235" s="531"/>
      <c r="R235" s="550" t="s">
        <v>392</v>
      </c>
      <c r="S235" s="550"/>
      <c r="T235" s="550"/>
      <c r="U235" s="550"/>
    </row>
    <row r="236" s="6" customFormat="1" ht="15.5" spans="4:21">
      <c r="D236" s="493"/>
      <c r="P236" s="531"/>
      <c r="R236" s="550"/>
      <c r="S236" s="550"/>
      <c r="T236" s="550"/>
      <c r="U236" s="550"/>
    </row>
    <row r="237" s="6" customFormat="1" ht="15.5" spans="4:21">
      <c r="D237" s="493"/>
      <c r="P237" s="531"/>
      <c r="R237" s="549"/>
      <c r="S237" s="549"/>
      <c r="T237" s="549"/>
      <c r="U237" s="549"/>
    </row>
    <row r="238" s="6" customFormat="1" ht="15.5" spans="4:21">
      <c r="D238" s="493"/>
      <c r="P238" s="531"/>
      <c r="R238" s="549"/>
      <c r="S238" s="549"/>
      <c r="T238" s="549"/>
      <c r="U238" s="549"/>
    </row>
    <row r="239" s="6" customFormat="1" ht="15.5" spans="4:21">
      <c r="D239" s="493"/>
      <c r="P239" s="531"/>
      <c r="R239" s="549"/>
      <c r="S239" s="549"/>
      <c r="T239" s="549"/>
      <c r="U239" s="549"/>
    </row>
    <row r="240" s="6" customFormat="1" ht="15.5" spans="4:21">
      <c r="D240" s="493"/>
      <c r="P240" s="531"/>
      <c r="R240" s="550" t="s">
        <v>393</v>
      </c>
      <c r="S240" s="550"/>
      <c r="T240" s="550"/>
      <c r="U240" s="550"/>
    </row>
    <row r="241" s="6" customFormat="1" ht="15.5" spans="4:22">
      <c r="D241" s="493"/>
      <c r="P241" s="531"/>
      <c r="Q241" s="550" t="s">
        <v>394</v>
      </c>
      <c r="R241" s="550"/>
      <c r="S241" s="550"/>
      <c r="T241" s="550"/>
      <c r="U241" s="550"/>
      <c r="V241" s="550"/>
    </row>
    <row r="242" s="6" customFormat="1" ht="11.5" spans="4:16">
      <c r="D242" s="493"/>
      <c r="P242" s="531"/>
    </row>
    <row r="243" s="6" customFormat="1" ht="11.5" spans="4:16">
      <c r="D243" s="493"/>
      <c r="P243" s="531"/>
    </row>
    <row r="244" s="6" customFormat="1" ht="11.5" spans="4:16">
      <c r="D244" s="493"/>
      <c r="P244" s="531"/>
    </row>
    <row r="245" s="6" customFormat="1" ht="11.5" spans="4:16">
      <c r="D245" s="493"/>
      <c r="P245" s="531"/>
    </row>
    <row r="246" s="6" customFormat="1" ht="11.5" spans="4:16">
      <c r="D246" s="493"/>
      <c r="P246" s="531"/>
    </row>
    <row r="247" s="6" customFormat="1" ht="11.5" spans="4:16">
      <c r="D247" s="493"/>
      <c r="P247" s="531"/>
    </row>
    <row r="248" s="6" customFormat="1" ht="11.5" spans="4:16">
      <c r="D248" s="493"/>
      <c r="P248" s="531"/>
    </row>
    <row r="249" s="6" customFormat="1" ht="11.5" spans="4:16">
      <c r="D249" s="493"/>
      <c r="P249" s="531"/>
    </row>
    <row r="250" s="6" customFormat="1" ht="11.5" spans="4:16">
      <c r="D250" s="493"/>
      <c r="P250" s="531"/>
    </row>
    <row r="251" s="6" customFormat="1" ht="11.5" spans="4:16">
      <c r="D251" s="493"/>
      <c r="P251" s="531"/>
    </row>
    <row r="252" s="6" customFormat="1" ht="11.5" spans="4:16">
      <c r="D252" s="493"/>
      <c r="P252" s="531"/>
    </row>
    <row r="253" s="6" customFormat="1" ht="11.5" spans="4:16">
      <c r="D253" s="493"/>
      <c r="P253" s="531"/>
    </row>
    <row r="254" s="6" customFormat="1" ht="11.5" spans="4:16">
      <c r="D254" s="493"/>
      <c r="P254" s="531"/>
    </row>
    <row r="255" s="6" customFormat="1" ht="11.5" spans="4:16">
      <c r="D255" s="493"/>
      <c r="P255" s="531"/>
    </row>
    <row r="256" s="6" customFormat="1" ht="11.5" spans="4:16">
      <c r="D256" s="493"/>
      <c r="P256" s="531"/>
    </row>
    <row r="257" s="6" customFormat="1" ht="11.5" spans="4:16">
      <c r="D257" s="493"/>
      <c r="P257" s="531"/>
    </row>
    <row r="258" s="6" customFormat="1" ht="11.5" spans="4:16">
      <c r="D258" s="493"/>
      <c r="P258" s="531"/>
    </row>
    <row r="259" s="6" customFormat="1" ht="11.5" spans="4:16">
      <c r="D259" s="493"/>
      <c r="P259" s="531"/>
    </row>
    <row r="260" s="6" customFormat="1" ht="11.5" spans="4:16">
      <c r="D260" s="493"/>
      <c r="P260" s="531"/>
    </row>
    <row r="261" s="6" customFormat="1" ht="11.5" spans="4:16">
      <c r="D261" s="493"/>
      <c r="P261" s="531"/>
    </row>
    <row r="262" s="6" customFormat="1" ht="11.5" spans="4:16">
      <c r="D262" s="493"/>
      <c r="P262" s="531"/>
    </row>
    <row r="263" s="6" customFormat="1" ht="11.5" spans="4:16">
      <c r="D263" s="493"/>
      <c r="P263" s="531"/>
    </row>
    <row r="264" s="6" customFormat="1" ht="11.5" spans="4:16">
      <c r="D264" s="493"/>
      <c r="P264" s="531"/>
    </row>
    <row r="265" s="6" customFormat="1" ht="11.5" spans="4:16">
      <c r="D265" s="493"/>
      <c r="P265" s="531"/>
    </row>
    <row r="266" s="6" customFormat="1" ht="11.5" spans="4:16">
      <c r="D266" s="493"/>
      <c r="P266" s="531"/>
    </row>
    <row r="267" s="6" customFormat="1" ht="11.5" spans="4:16">
      <c r="D267" s="493"/>
      <c r="P267" s="531"/>
    </row>
    <row r="268" s="6" customFormat="1" ht="11.5" spans="4:16">
      <c r="D268" s="493"/>
      <c r="P268" s="531"/>
    </row>
    <row r="269" s="6" customFormat="1" ht="11.5" spans="4:16">
      <c r="D269" s="493"/>
      <c r="P269" s="531"/>
    </row>
    <row r="270" s="6" customFormat="1" ht="11.5" spans="4:16">
      <c r="D270" s="493"/>
      <c r="P270" s="531"/>
    </row>
    <row r="271" s="6" customFormat="1" ht="11.5" spans="4:16">
      <c r="D271" s="493"/>
      <c r="P271" s="531"/>
    </row>
    <row r="272" s="6" customFormat="1" ht="11.5" spans="4:16">
      <c r="D272" s="493"/>
      <c r="P272" s="531"/>
    </row>
    <row r="273" s="6" customFormat="1" ht="11.5" spans="4:16">
      <c r="D273" s="493"/>
      <c r="P273" s="531"/>
    </row>
    <row r="274" s="6" customFormat="1" ht="11.5" spans="4:16">
      <c r="D274" s="493"/>
      <c r="P274" s="531"/>
    </row>
    <row r="275" s="6" customFormat="1" ht="11.5" spans="4:16">
      <c r="D275" s="493"/>
      <c r="P275" s="531"/>
    </row>
    <row r="276" s="6" customFormat="1" ht="11.5" spans="4:16">
      <c r="D276" s="493"/>
      <c r="P276" s="531"/>
    </row>
    <row r="277" s="6" customFormat="1" ht="11.5" spans="4:16">
      <c r="D277" s="493"/>
      <c r="P277" s="531"/>
    </row>
    <row r="278" s="6" customFormat="1" ht="11.5" spans="4:16">
      <c r="D278" s="493"/>
      <c r="P278" s="531"/>
    </row>
    <row r="279" s="6" customFormat="1" ht="11.5" spans="4:16">
      <c r="D279" s="493"/>
      <c r="P279" s="531"/>
    </row>
    <row r="280" s="6" customFormat="1" ht="11.5" spans="4:16">
      <c r="D280" s="493"/>
      <c r="P280" s="531"/>
    </row>
    <row r="281" s="6" customFormat="1" ht="11.5" spans="4:16">
      <c r="D281" s="493"/>
      <c r="P281" s="531"/>
    </row>
    <row r="282" s="6" customFormat="1" ht="11.5" spans="4:16">
      <c r="D282" s="493"/>
      <c r="P282" s="531"/>
    </row>
    <row r="283" s="6" customFormat="1" ht="11.5" spans="4:16">
      <c r="D283" s="493"/>
      <c r="P283" s="531"/>
    </row>
    <row r="284" s="6" customFormat="1" ht="11.5" spans="4:16">
      <c r="D284" s="493"/>
      <c r="P284" s="531"/>
    </row>
    <row r="285" s="6" customFormat="1" ht="11.5" spans="4:16">
      <c r="D285" s="493"/>
      <c r="P285" s="531"/>
    </row>
    <row r="286" s="6" customFormat="1" ht="11.5" spans="4:16">
      <c r="D286" s="493"/>
      <c r="P286" s="531"/>
    </row>
    <row r="287" s="6" customFormat="1" ht="11.5" spans="4:16">
      <c r="D287" s="493"/>
      <c r="P287" s="531"/>
    </row>
    <row r="288" s="6" customFormat="1" ht="11.5" spans="4:16">
      <c r="D288" s="493"/>
      <c r="P288" s="531"/>
    </row>
    <row r="289" s="6" customFormat="1" ht="11.5" spans="4:16">
      <c r="D289" s="493"/>
      <c r="P289" s="531"/>
    </row>
    <row r="290" s="6" customFormat="1" ht="11.5" spans="4:16">
      <c r="D290" s="493"/>
      <c r="P290" s="531"/>
    </row>
    <row r="291" s="6" customFormat="1" ht="11.5" spans="4:16">
      <c r="D291" s="493"/>
      <c r="P291" s="531"/>
    </row>
    <row r="292" s="6" customFormat="1" ht="11.5" spans="4:16">
      <c r="D292" s="493"/>
      <c r="P292" s="531"/>
    </row>
    <row r="293" s="6" customFormat="1" ht="11.5" spans="4:16">
      <c r="D293" s="493"/>
      <c r="P293" s="531"/>
    </row>
    <row r="294" s="6" customFormat="1" ht="11.5" spans="4:4">
      <c r="D294" s="493"/>
    </row>
    <row r="295" s="6" customFormat="1" ht="11.5" spans="4:4">
      <c r="D295" s="493"/>
    </row>
    <row r="296" s="6" customFormat="1" ht="11.5" spans="4:4">
      <c r="D296" s="493"/>
    </row>
    <row r="297" s="6" customFormat="1" ht="11.5" spans="4:4">
      <c r="D297" s="493"/>
    </row>
    <row r="298" s="6" customFormat="1" ht="11.5" spans="4:4">
      <c r="D298" s="493"/>
    </row>
    <row r="299" s="6" customFormat="1" ht="11.5" spans="4:4">
      <c r="D299" s="493"/>
    </row>
    <row r="300" s="6" customFormat="1" ht="11.5" spans="4:4">
      <c r="D300" s="493"/>
    </row>
    <row r="301" s="6" customFormat="1" ht="11.5" spans="4:4">
      <c r="D301" s="493"/>
    </row>
    <row r="302" s="6" customFormat="1" ht="11.5" spans="4:4">
      <c r="D302" s="493"/>
    </row>
    <row r="303" s="6" customFormat="1" ht="11.5" spans="4:4">
      <c r="D303" s="493"/>
    </row>
    <row r="304" s="6" customFormat="1" ht="11.5" spans="4:4">
      <c r="D304" s="493"/>
    </row>
    <row r="305" s="6" customFormat="1" ht="11.5" spans="4:4">
      <c r="D305" s="493"/>
    </row>
    <row r="306" s="6" customFormat="1" ht="11.5" spans="4:4">
      <c r="D306" s="493"/>
    </row>
    <row r="307" s="6" customFormat="1" ht="11.5" spans="4:4">
      <c r="D307" s="493"/>
    </row>
    <row r="308" s="6" customFormat="1" ht="11.5" spans="4:4">
      <c r="D308" s="493"/>
    </row>
  </sheetData>
  <mergeCells count="350">
    <mergeCell ref="A2:W2"/>
    <mergeCell ref="A3:W3"/>
    <mergeCell ref="A4:W4"/>
    <mergeCell ref="A5:W5"/>
    <mergeCell ref="I8:J8"/>
    <mergeCell ref="K8:L8"/>
    <mergeCell ref="M8:N8"/>
    <mergeCell ref="O8:P8"/>
    <mergeCell ref="Q8:R8"/>
    <mergeCell ref="S8:T8"/>
    <mergeCell ref="D10:E10"/>
    <mergeCell ref="F10:G10"/>
    <mergeCell ref="A11:B11"/>
    <mergeCell ref="D11:E11"/>
    <mergeCell ref="F11:G11"/>
    <mergeCell ref="D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D27:E27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D44:E44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D53:E53"/>
    <mergeCell ref="F53:G53"/>
    <mergeCell ref="F54:G54"/>
    <mergeCell ref="F55:G55"/>
    <mergeCell ref="D56:E56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D95:E95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D104:E104"/>
    <mergeCell ref="F104:G104"/>
    <mergeCell ref="F105:G105"/>
    <mergeCell ref="F106:G106"/>
    <mergeCell ref="F107:G107"/>
    <mergeCell ref="F108:G10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7:G137"/>
    <mergeCell ref="F138:G138"/>
    <mergeCell ref="F139:G139"/>
    <mergeCell ref="F140:G140"/>
    <mergeCell ref="D141:E141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6:G206"/>
    <mergeCell ref="F207:G207"/>
    <mergeCell ref="F209:G209"/>
    <mergeCell ref="F210:G210"/>
    <mergeCell ref="F211:G211"/>
    <mergeCell ref="F213:G213"/>
    <mergeCell ref="F214:G214"/>
    <mergeCell ref="F215:G215"/>
    <mergeCell ref="F217:G217"/>
    <mergeCell ref="F218:G218"/>
    <mergeCell ref="F219:G219"/>
    <mergeCell ref="F221:G221"/>
    <mergeCell ref="F222:G222"/>
    <mergeCell ref="F223:G223"/>
    <mergeCell ref="F224:G224"/>
    <mergeCell ref="F226:G226"/>
    <mergeCell ref="F227:G227"/>
    <mergeCell ref="F228:G228"/>
    <mergeCell ref="F230:G230"/>
    <mergeCell ref="R232:U232"/>
    <mergeCell ref="R234:U234"/>
    <mergeCell ref="R235:U235"/>
    <mergeCell ref="R240:U240"/>
    <mergeCell ref="Q241:V241"/>
    <mergeCell ref="A6:A9"/>
    <mergeCell ref="A112:A114"/>
    <mergeCell ref="A133:A135"/>
    <mergeCell ref="B6:B9"/>
    <mergeCell ref="B112:B114"/>
    <mergeCell ref="B133:B135"/>
    <mergeCell ref="C6:C9"/>
    <mergeCell ref="C15:C16"/>
    <mergeCell ref="C17:C18"/>
    <mergeCell ref="C19:C20"/>
    <mergeCell ref="C21:C22"/>
    <mergeCell ref="C23:C24"/>
    <mergeCell ref="C25:C26"/>
    <mergeCell ref="C30:C31"/>
    <mergeCell ref="C32:C33"/>
    <mergeCell ref="C34:C35"/>
    <mergeCell ref="C36:C37"/>
    <mergeCell ref="C38:C39"/>
    <mergeCell ref="C40:C41"/>
    <mergeCell ref="C42:C43"/>
    <mergeCell ref="C45:C46"/>
    <mergeCell ref="C47:C48"/>
    <mergeCell ref="C49:C52"/>
    <mergeCell ref="C61:C62"/>
    <mergeCell ref="C63:C64"/>
    <mergeCell ref="C107:C108"/>
    <mergeCell ref="C109:C110"/>
    <mergeCell ref="C133:C135"/>
    <mergeCell ref="D150:D153"/>
    <mergeCell ref="E13:E14"/>
    <mergeCell ref="E15:E16"/>
    <mergeCell ref="E17:E18"/>
    <mergeCell ref="E19:E20"/>
    <mergeCell ref="E21:E22"/>
    <mergeCell ref="E23:E24"/>
    <mergeCell ref="E25:E26"/>
    <mergeCell ref="E28:E29"/>
    <mergeCell ref="E30:E31"/>
    <mergeCell ref="E32:E33"/>
    <mergeCell ref="E34:E35"/>
    <mergeCell ref="E36:E37"/>
    <mergeCell ref="E38:E39"/>
    <mergeCell ref="E40:E41"/>
    <mergeCell ref="E42:E43"/>
    <mergeCell ref="E45:E46"/>
    <mergeCell ref="E47:E48"/>
    <mergeCell ref="E49:E50"/>
    <mergeCell ref="E51:E52"/>
    <mergeCell ref="E54:E55"/>
    <mergeCell ref="E57:E58"/>
    <mergeCell ref="E61:E62"/>
    <mergeCell ref="E66:E67"/>
    <mergeCell ref="E70:E71"/>
    <mergeCell ref="E74:E77"/>
    <mergeCell ref="E84:E85"/>
    <mergeCell ref="E91:E94"/>
    <mergeCell ref="E96:E97"/>
    <mergeCell ref="E98:E99"/>
    <mergeCell ref="E100:E102"/>
    <mergeCell ref="E105:E106"/>
    <mergeCell ref="E107:E108"/>
    <mergeCell ref="E111:E112"/>
    <mergeCell ref="E115:E116"/>
    <mergeCell ref="E122:E124"/>
    <mergeCell ref="E127:E128"/>
    <mergeCell ref="E132:E133"/>
    <mergeCell ref="E137:E139"/>
    <mergeCell ref="E142:E143"/>
    <mergeCell ref="E146:E147"/>
    <mergeCell ref="E150:E153"/>
    <mergeCell ref="E154:E155"/>
    <mergeCell ref="E160:E161"/>
    <mergeCell ref="E165:E167"/>
    <mergeCell ref="E171:E173"/>
    <mergeCell ref="E178:E180"/>
    <mergeCell ref="E183:E185"/>
    <mergeCell ref="E194:E195"/>
    <mergeCell ref="E201:E202"/>
    <mergeCell ref="E206:E207"/>
    <mergeCell ref="E210:E211"/>
    <mergeCell ref="E214:E216"/>
    <mergeCell ref="E218:E222"/>
    <mergeCell ref="E223:E225"/>
    <mergeCell ref="E227:E230"/>
    <mergeCell ref="H6:H9"/>
    <mergeCell ref="H109:H110"/>
    <mergeCell ref="I109:I110"/>
    <mergeCell ref="J109:J110"/>
    <mergeCell ref="K109:K110"/>
    <mergeCell ref="L109:L110"/>
    <mergeCell ref="M109:M110"/>
    <mergeCell ref="M204:M205"/>
    <mergeCell ref="N109:N110"/>
    <mergeCell ref="O109:O110"/>
    <mergeCell ref="O204:O205"/>
    <mergeCell ref="P109:P110"/>
    <mergeCell ref="Q109:Q110"/>
    <mergeCell ref="Q204:Q205"/>
    <mergeCell ref="R109:R110"/>
    <mergeCell ref="S109:S110"/>
    <mergeCell ref="S204:S205"/>
    <mergeCell ref="T109:T110"/>
    <mergeCell ref="U109:U110"/>
    <mergeCell ref="U204:U205"/>
    <mergeCell ref="V109:V110"/>
    <mergeCell ref="W6:W9"/>
    <mergeCell ref="W109:W110"/>
    <mergeCell ref="D6:E9"/>
    <mergeCell ref="F6:G9"/>
    <mergeCell ref="I6:T7"/>
    <mergeCell ref="U6:V8"/>
    <mergeCell ref="D109:E110"/>
    <mergeCell ref="F109:G110"/>
    <mergeCell ref="F204:G205"/>
  </mergeCells>
  <printOptions horizontalCentered="1"/>
  <pageMargins left="0.275590551181102" right="0.196850393700787" top="0.78740157480315" bottom="0.590551181102362" header="0.31496062992126" footer="0.196850393700787"/>
  <pageSetup paperSize="9" scale="50" orientation="landscape" horizontalDpi="360" verticalDpi="360"/>
  <headerFooter>
    <oddHeader>&amp;L&amp;K08-023I      Perubahan Renstra Biro AP2BMD Tahun 2016-2021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matriks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LENOVO</cp:lastModifiedBy>
  <dcterms:created xsi:type="dcterms:W3CDTF">2018-01-18T05:17:00Z</dcterms:created>
  <cp:lastPrinted>2019-01-15T05:53:00Z</cp:lastPrinted>
  <dcterms:modified xsi:type="dcterms:W3CDTF">2019-10-25T09:09:01Z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1057-11.2.0.8991</vt:lpwstr>
  </property>
</Properties>
</file>